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720" windowWidth="15480" windowHeight="7350" tabRatio="855" activeTab="2"/>
  </bookViews>
  <sheets>
    <sheet name="البداية" sheetId="29" r:id="rId1"/>
    <sheet name="حراسة" sheetId="1" r:id="rId2"/>
    <sheet name="حراسة (3)" sheetId="57" r:id="rId3"/>
    <sheet name="حراسة (2)" sheetId="55" r:id="rId4"/>
    <sheet name="الحراسة معلقات" sheetId="30" r:id="rId5"/>
    <sheet name="الإستدعاءات2" sheetId="2" r:id="rId6"/>
    <sheet name="الإستدعاءات" sheetId="35" state="hidden" r:id="rId7"/>
    <sheet name="رزنامة س2+س1" sheetId="25" r:id="rId8"/>
    <sheet name="رزنامة س 3" sheetId="45" r:id="rId9"/>
    <sheet name="رزنامةس3+ج م آ" sheetId="24" state="hidden" r:id="rId10"/>
    <sheet name="السحب " sheetId="31" state="hidden" r:id="rId11"/>
    <sheet name="القاعات" sheetId="47" r:id="rId12"/>
    <sheet name="تعيين الأفواج" sheetId="39" state="hidden" r:id="rId13"/>
    <sheet name="الأفواج " sheetId="10" state="hidden" r:id="rId14"/>
    <sheet name="السنة الثالثة" sheetId="36" state="hidden" r:id="rId15"/>
    <sheet name="السنة الثانية" sheetId="37" state="hidden" r:id="rId16"/>
    <sheet name="السنة الأولى" sheetId="38" state="hidden" r:id="rId17"/>
    <sheet name="الأوراق للأساتذة" sheetId="14" state="hidden" r:id="rId18"/>
    <sheet name="المحاضر" sheetId="49" r:id="rId19"/>
    <sheet name="الأوراق للإدارة س3" sheetId="15" r:id="rId20"/>
    <sheet name="الأوراق للإدارة س2" sheetId="16" r:id="rId21"/>
    <sheet name="الأوراق للإدارة س1" sheetId="48" r:id="rId22"/>
    <sheet name="دق الجرس" sheetId="33" state="hidden" r:id="rId23"/>
    <sheet name="الأوراق للإدارة س  1" sheetId="56" r:id="rId24"/>
    <sheet name="تعليمات هامة" sheetId="34" r:id="rId25"/>
    <sheet name="ملصقة الأغلفة" sheetId="52" r:id="rId26"/>
    <sheet name="قصاصة التفويج" sheetId="54" r:id="rId27"/>
    <sheet name="قصاصة لم الأوراق" sheetId="53" r:id="rId28"/>
    <sheet name="الأوراق للإدارة س3 (2)" sheetId="41" state="hidden" r:id="rId29"/>
    <sheet name="الأوراق للإدارة س2 (2)" sheetId="42" state="hidden" r:id="rId30"/>
  </sheets>
  <definedNames>
    <definedName name="_xlnm._FilterDatabase" localSheetId="4" hidden="1">'الحراسة معلقات'!$A$7:$B$33</definedName>
    <definedName name="_xlnm._FilterDatabase" localSheetId="1" hidden="1">حراسة!$D$9:$AD$9</definedName>
    <definedName name="_xlnm._FilterDatabase" localSheetId="3" hidden="1">'حراسة (2)'!$A$7:$J$7</definedName>
    <definedName name="_xlnm._FilterDatabase" localSheetId="2" hidden="1">'حراسة (3)'!$D$9:$AD$9</definedName>
    <definedName name="bd" localSheetId="3">'حراسة (2)'!$A$7:$J$49</definedName>
    <definedName name="bd" localSheetId="2">'حراسة (3)'!$A$8:$AD$53</definedName>
    <definedName name="bd">حراسة!$A$8:$AD$53</definedName>
    <definedName name="BDSALLES" localSheetId="2">'حراسة (3)'!$AH$8:$AP$31</definedName>
    <definedName name="BDSALLES">حراسة!$AH$8:$AP$31</definedName>
    <definedName name="_xlnm.Print_Area" localSheetId="5">الإستدعاءات2!$A$1:$I$27</definedName>
    <definedName name="_xlnm.Print_Area" localSheetId="23">'الأوراق للإدارة س  1'!$A$1:$V$15</definedName>
    <definedName name="_xlnm.Print_Area" localSheetId="21">'الأوراق للإدارة س1'!$A$1:$N$25</definedName>
    <definedName name="_xlnm.Print_Area" localSheetId="20">'الأوراق للإدارة س2'!$A$1:$V$15</definedName>
    <definedName name="_xlnm.Print_Area" localSheetId="4">'الحراسة معلقات'!$A$1:$D$167</definedName>
    <definedName name="_xlnm.Print_Area" localSheetId="10">'السحب '!$A$1:$C$27</definedName>
    <definedName name="_xlnm.Print_Area" localSheetId="11">القاعات!$A$1:$O$60</definedName>
    <definedName name="_xlnm.Print_Area" localSheetId="18">المحاضر!$A$1:$V$578</definedName>
    <definedName name="_xlnm.Print_Area" localSheetId="12">'تعيين الأفواج'!$A$1:$O$263</definedName>
    <definedName name="_xlnm.Print_Area" localSheetId="8">'رزنامة س 3'!$A$1:$G$30</definedName>
    <definedName name="_xlnm.Print_Area" localSheetId="7">'رزنامة س2+س1'!$A$1:$K$18</definedName>
    <definedName name="_xlnm.Print_Area" localSheetId="9">'رزنامةس3+ج م آ'!$A$1:$I$21</definedName>
  </definedNames>
  <calcPr calcId="124519"/>
</workbook>
</file>

<file path=xl/calcChain.xml><?xml version="1.0" encoding="utf-8"?>
<calcChain xmlns="http://schemas.openxmlformats.org/spreadsheetml/2006/main">
  <c r="AS15" i="57"/>
  <c r="AS14"/>
  <c r="AS13"/>
  <c r="AS12"/>
  <c r="AT11"/>
  <c r="AS11"/>
  <c r="AS12" i="1" l="1"/>
  <c r="AS13"/>
  <c r="AS14"/>
  <c r="AS15"/>
  <c r="AS11"/>
  <c r="AT11"/>
  <c r="H10" i="2"/>
  <c r="J5" l="1"/>
  <c r="T24" i="1" l="1"/>
  <c r="L53"/>
  <c r="E21"/>
  <c r="E23"/>
  <c r="G23"/>
  <c r="V28"/>
  <c r="T28"/>
  <c r="V25"/>
  <c r="T25"/>
  <c r="L28"/>
  <c r="J28"/>
  <c r="G28"/>
  <c r="E28"/>
  <c r="V24"/>
  <c r="L24"/>
  <c r="J24"/>
  <c r="L30"/>
  <c r="J30"/>
  <c r="AA31"/>
  <c r="Y31"/>
  <c r="J19" i="35" l="1"/>
  <c r="J18"/>
  <c r="J17"/>
  <c r="J16"/>
  <c r="J15"/>
  <c r="J14"/>
  <c r="J13"/>
  <c r="J12"/>
  <c r="J11"/>
  <c r="J10"/>
  <c r="D19"/>
  <c r="D18"/>
  <c r="D17"/>
  <c r="D16"/>
  <c r="D15"/>
  <c r="D14"/>
  <c r="D13"/>
  <c r="D12"/>
  <c r="D11"/>
  <c r="D10"/>
  <c r="G19" i="24" l="1"/>
  <c r="Y18" i="1" l="1"/>
  <c r="AA11"/>
  <c r="Y11"/>
  <c r="Q23"/>
  <c r="D19" i="24" l="1"/>
  <c r="E19"/>
  <c r="F19"/>
  <c r="H19"/>
  <c r="I19"/>
  <c r="C19"/>
  <c r="J19" s="1"/>
  <c r="L19" s="1"/>
  <c r="J4"/>
  <c r="I11" i="35" l="1"/>
  <c r="H19" i="2"/>
  <c r="H5"/>
  <c r="H4"/>
  <c r="C5" i="35"/>
  <c r="C4"/>
  <c r="I5"/>
  <c r="I4"/>
  <c r="I21" l="1"/>
  <c r="C21"/>
  <c r="K5"/>
  <c r="C2"/>
  <c r="AA46" i="1" l="1"/>
  <c r="Y46"/>
  <c r="T46"/>
  <c r="O46"/>
  <c r="L46"/>
  <c r="G46"/>
  <c r="E46"/>
  <c r="J46"/>
  <c r="Q41" l="1"/>
  <c r="O41"/>
  <c r="AA53"/>
  <c r="V46" l="1"/>
  <c r="Q46"/>
  <c r="AA52" l="1"/>
  <c r="Y52"/>
  <c r="Y53"/>
  <c r="AA36"/>
  <c r="Y36"/>
  <c r="AA30"/>
  <c r="Y30"/>
  <c r="AA28"/>
  <c r="Y28"/>
  <c r="AA27"/>
  <c r="Y27"/>
  <c r="E51"/>
  <c r="AD10" l="1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H20" i="2" l="1"/>
  <c r="Q24" i="1" l="1"/>
  <c r="C2" i="2" l="1"/>
  <c r="AA51" i="1" l="1"/>
  <c r="AA50"/>
  <c r="AA49"/>
  <c r="AA48"/>
  <c r="C19" i="35" s="1"/>
  <c r="AA47" i="1"/>
  <c r="AA45"/>
  <c r="AA44"/>
  <c r="AA43"/>
  <c r="AA42"/>
  <c r="AA41"/>
  <c r="AA40"/>
  <c r="AA39"/>
  <c r="AA38"/>
  <c r="AA37"/>
  <c r="AA35"/>
  <c r="AA34"/>
  <c r="AA33"/>
  <c r="AA32"/>
  <c r="AA29"/>
  <c r="AA26"/>
  <c r="AA25"/>
  <c r="AA24"/>
  <c r="AA23"/>
  <c r="I19" i="35" s="1"/>
  <c r="AA22" i="1"/>
  <c r="AA21"/>
  <c r="AA20"/>
  <c r="AA19"/>
  <c r="AA18"/>
  <c r="AA17"/>
  <c r="AA16"/>
  <c r="AA15"/>
  <c r="AA14"/>
  <c r="AA13"/>
  <c r="AA12"/>
  <c r="AA10"/>
  <c r="O26"/>
  <c r="V53"/>
  <c r="V52"/>
  <c r="V51"/>
  <c r="V50"/>
  <c r="V49"/>
  <c r="V48"/>
  <c r="V47"/>
  <c r="V45"/>
  <c r="V44"/>
  <c r="V43"/>
  <c r="V42"/>
  <c r="V41"/>
  <c r="V40"/>
  <c r="V39"/>
  <c r="V38"/>
  <c r="V37"/>
  <c r="V36"/>
  <c r="V35"/>
  <c r="V34"/>
  <c r="V33"/>
  <c r="V32"/>
  <c r="V31"/>
  <c r="V30"/>
  <c r="V29"/>
  <c r="V27"/>
  <c r="V26"/>
  <c r="V23"/>
  <c r="V22"/>
  <c r="V21"/>
  <c r="V20"/>
  <c r="V19"/>
  <c r="V18"/>
  <c r="V17"/>
  <c r="V16"/>
  <c r="V15"/>
  <c r="V14"/>
  <c r="V13"/>
  <c r="V12"/>
  <c r="V11"/>
  <c r="V10"/>
  <c r="Q53"/>
  <c r="Q52"/>
  <c r="Q51"/>
  <c r="Q50"/>
  <c r="Q49"/>
  <c r="Q48"/>
  <c r="Q47"/>
  <c r="Q45"/>
  <c r="Q44"/>
  <c r="Q43"/>
  <c r="Q42"/>
  <c r="Q40"/>
  <c r="Q39"/>
  <c r="Q38"/>
  <c r="Q37"/>
  <c r="Q36"/>
  <c r="Q35"/>
  <c r="Q34"/>
  <c r="Q33"/>
  <c r="Q32"/>
  <c r="Q31"/>
  <c r="Q30"/>
  <c r="Q29"/>
  <c r="Q28"/>
  <c r="Q27"/>
  <c r="Q26"/>
  <c r="Q25"/>
  <c r="Q22"/>
  <c r="Q21"/>
  <c r="Q20"/>
  <c r="Q19"/>
  <c r="Q18"/>
  <c r="Q17"/>
  <c r="Q16"/>
  <c r="Q15"/>
  <c r="Q14"/>
  <c r="Q13"/>
  <c r="Q12"/>
  <c r="Q11"/>
  <c r="Q10"/>
  <c r="G53"/>
  <c r="G52"/>
  <c r="G51"/>
  <c r="G50"/>
  <c r="G49"/>
  <c r="G48"/>
  <c r="G47"/>
  <c r="G45"/>
  <c r="G44"/>
  <c r="G43"/>
  <c r="G42"/>
  <c r="G41"/>
  <c r="G40"/>
  <c r="G39"/>
  <c r="G38"/>
  <c r="G37"/>
  <c r="G36"/>
  <c r="G35"/>
  <c r="G34"/>
  <c r="G33"/>
  <c r="G32"/>
  <c r="G31"/>
  <c r="G30"/>
  <c r="G29"/>
  <c r="G27"/>
  <c r="G26"/>
  <c r="G25"/>
  <c r="G24"/>
  <c r="G22"/>
  <c r="G21"/>
  <c r="G20"/>
  <c r="G19"/>
  <c r="G18"/>
  <c r="G17"/>
  <c r="G16"/>
  <c r="G15"/>
  <c r="G14"/>
  <c r="G13"/>
  <c r="G12"/>
  <c r="G11"/>
  <c r="G10"/>
  <c r="Y51"/>
  <c r="Y50"/>
  <c r="Y49"/>
  <c r="Y48"/>
  <c r="Y47"/>
  <c r="Y45"/>
  <c r="Y44"/>
  <c r="Y43"/>
  <c r="Y42"/>
  <c r="Y41"/>
  <c r="Y40"/>
  <c r="Y39"/>
  <c r="Y38"/>
  <c r="Y37"/>
  <c r="Y35"/>
  <c r="Y34"/>
  <c r="Y33"/>
  <c r="Y32"/>
  <c r="Y29"/>
  <c r="Y26"/>
  <c r="Y25"/>
  <c r="Y24"/>
  <c r="Y23"/>
  <c r="Y22"/>
  <c r="Y21"/>
  <c r="Y20"/>
  <c r="Y19"/>
  <c r="Y17"/>
  <c r="Y16"/>
  <c r="Y15"/>
  <c r="Y14"/>
  <c r="Y13"/>
  <c r="Y12"/>
  <c r="Y10"/>
  <c r="T53"/>
  <c r="T52"/>
  <c r="T51"/>
  <c r="T50"/>
  <c r="T49"/>
  <c r="T48"/>
  <c r="T47"/>
  <c r="T45"/>
  <c r="T44"/>
  <c r="T43"/>
  <c r="T42"/>
  <c r="T41"/>
  <c r="T40"/>
  <c r="T39"/>
  <c r="T38"/>
  <c r="T37"/>
  <c r="T36"/>
  <c r="T35"/>
  <c r="T34"/>
  <c r="T33"/>
  <c r="T32"/>
  <c r="T31"/>
  <c r="T30"/>
  <c r="T29"/>
  <c r="T27"/>
  <c r="T26"/>
  <c r="T23"/>
  <c r="T22"/>
  <c r="T21"/>
  <c r="T20"/>
  <c r="T19"/>
  <c r="T18"/>
  <c r="T17"/>
  <c r="T16"/>
  <c r="T15"/>
  <c r="T14"/>
  <c r="T13"/>
  <c r="T12"/>
  <c r="T11"/>
  <c r="T10"/>
  <c r="O53"/>
  <c r="O52"/>
  <c r="O51"/>
  <c r="O50"/>
  <c r="O49"/>
  <c r="O48"/>
  <c r="O47"/>
  <c r="O45"/>
  <c r="O44"/>
  <c r="O43"/>
  <c r="O42"/>
  <c r="O40"/>
  <c r="O39"/>
  <c r="O38"/>
  <c r="O37"/>
  <c r="O36"/>
  <c r="O35"/>
  <c r="O34"/>
  <c r="O33"/>
  <c r="O32"/>
  <c r="O31"/>
  <c r="O30"/>
  <c r="O29"/>
  <c r="O28"/>
  <c r="O27"/>
  <c r="O25"/>
  <c r="O24"/>
  <c r="O23"/>
  <c r="O22"/>
  <c r="O21"/>
  <c r="O20"/>
  <c r="O19"/>
  <c r="O18"/>
  <c r="O17"/>
  <c r="O16"/>
  <c r="O15"/>
  <c r="O14"/>
  <c r="O13"/>
  <c r="O12"/>
  <c r="O11"/>
  <c r="O10"/>
  <c r="E11"/>
  <c r="E12"/>
  <c r="E13"/>
  <c r="E14"/>
  <c r="E15"/>
  <c r="E16"/>
  <c r="E17"/>
  <c r="E18"/>
  <c r="E19"/>
  <c r="E20"/>
  <c r="E22"/>
  <c r="E24"/>
  <c r="E25"/>
  <c r="E26"/>
  <c r="E27"/>
  <c r="E29"/>
  <c r="E30"/>
  <c r="E31"/>
  <c r="E32"/>
  <c r="E33"/>
  <c r="E34"/>
  <c r="E35"/>
  <c r="E36"/>
  <c r="E37"/>
  <c r="E38"/>
  <c r="E39"/>
  <c r="E40"/>
  <c r="E41"/>
  <c r="E42"/>
  <c r="E43"/>
  <c r="E44"/>
  <c r="E45"/>
  <c r="E47"/>
  <c r="E48"/>
  <c r="E49"/>
  <c r="E50"/>
  <c r="E52"/>
  <c r="E53"/>
  <c r="E10"/>
  <c r="J11"/>
  <c r="J12"/>
  <c r="J13"/>
  <c r="J14"/>
  <c r="J15"/>
  <c r="J16"/>
  <c r="J17"/>
  <c r="J18"/>
  <c r="J19"/>
  <c r="J20"/>
  <c r="J21"/>
  <c r="J22"/>
  <c r="J23"/>
  <c r="J25"/>
  <c r="J26"/>
  <c r="J27"/>
  <c r="J29"/>
  <c r="J31"/>
  <c r="J32"/>
  <c r="J33"/>
  <c r="J34"/>
  <c r="J35"/>
  <c r="J36"/>
  <c r="J37"/>
  <c r="J38"/>
  <c r="J39"/>
  <c r="J40"/>
  <c r="J41"/>
  <c r="J42"/>
  <c r="J43"/>
  <c r="J44"/>
  <c r="J45"/>
  <c r="J47"/>
  <c r="J48"/>
  <c r="J49"/>
  <c r="J50"/>
  <c r="J51"/>
  <c r="J52"/>
  <c r="J53"/>
  <c r="J10"/>
  <c r="L11"/>
  <c r="L10"/>
  <c r="L13"/>
  <c r="L14"/>
  <c r="L15"/>
  <c r="L16"/>
  <c r="L17"/>
  <c r="L18"/>
  <c r="L19"/>
  <c r="L20"/>
  <c r="L21"/>
  <c r="L22"/>
  <c r="L23"/>
  <c r="L25"/>
  <c r="L26"/>
  <c r="L27"/>
  <c r="L29"/>
  <c r="L31"/>
  <c r="L32"/>
  <c r="L33"/>
  <c r="L34"/>
  <c r="L35"/>
  <c r="L36"/>
  <c r="L37"/>
  <c r="L38"/>
  <c r="L39"/>
  <c r="L40"/>
  <c r="L41"/>
  <c r="L42"/>
  <c r="L43"/>
  <c r="L44"/>
  <c r="L45"/>
  <c r="L47"/>
  <c r="L48"/>
  <c r="L49"/>
  <c r="L50"/>
  <c r="L51"/>
  <c r="L52"/>
  <c r="L12"/>
  <c r="H11" i="2" l="1"/>
  <c r="C19"/>
  <c r="C5"/>
  <c r="C4"/>
  <c r="C20"/>
  <c r="C10"/>
  <c r="C10" i="35"/>
  <c r="I10"/>
  <c r="I14"/>
  <c r="H14" i="2"/>
  <c r="I16" i="35"/>
  <c r="H16" i="2"/>
  <c r="C16" i="35"/>
  <c r="C16" i="2"/>
  <c r="H15"/>
  <c r="I15" i="35"/>
  <c r="C14"/>
  <c r="C14" i="2"/>
  <c r="C18"/>
  <c r="C18" i="35"/>
  <c r="C17"/>
  <c r="C17" i="2"/>
  <c r="I18" i="35"/>
  <c r="H18" i="2"/>
  <c r="C15"/>
  <c r="C15" i="35"/>
  <c r="C13"/>
  <c r="C13" i="2"/>
  <c r="H13"/>
  <c r="I13" i="35"/>
  <c r="C12" i="2"/>
  <c r="C12" i="35"/>
  <c r="I12"/>
  <c r="H12" i="2"/>
  <c r="C11" i="35"/>
  <c r="C11" i="2"/>
  <c r="I17" i="35"/>
  <c r="H17" i="2"/>
  <c r="H21"/>
  <c r="C21"/>
</calcChain>
</file>

<file path=xl/sharedStrings.xml><?xml version="1.0" encoding="utf-8"?>
<sst xmlns="http://schemas.openxmlformats.org/spreadsheetml/2006/main" count="7516" uniqueCount="1950">
  <si>
    <t xml:space="preserve">ثانوية الخوارزمي ـ مغنية ـ </t>
  </si>
  <si>
    <t>الرقم</t>
  </si>
  <si>
    <t>اسم و لقب الأستاد</t>
  </si>
  <si>
    <t>مادة التدريس</t>
  </si>
  <si>
    <t>مجموع</t>
  </si>
  <si>
    <t>صباحا</t>
  </si>
  <si>
    <t>التوقيت</t>
  </si>
  <si>
    <t>مساء</t>
  </si>
  <si>
    <t>عدد الساعات</t>
  </si>
  <si>
    <t>عدد
 الساعات</t>
  </si>
  <si>
    <t>ناسي فضيلة</t>
  </si>
  <si>
    <t>الرياضيات</t>
  </si>
  <si>
    <t>بن عبدالكريم إسماعيل</t>
  </si>
  <si>
    <t>رحو عبد الكريم</t>
  </si>
  <si>
    <t>بلوطي جمال الدين</t>
  </si>
  <si>
    <t>قوراري أحمد</t>
  </si>
  <si>
    <t>زركوحي فاطمة</t>
  </si>
  <si>
    <t>قادري مريم</t>
  </si>
  <si>
    <t>بوحاجب واسيني</t>
  </si>
  <si>
    <t>العلوم الإسلامية</t>
  </si>
  <si>
    <t>بوزياني حسين</t>
  </si>
  <si>
    <t>خاليدي لحسن</t>
  </si>
  <si>
    <t>التاريخ والجغرافيا</t>
  </si>
  <si>
    <t>بوعدلة لحبيب</t>
  </si>
  <si>
    <t>بوجمعة عبد القادر</t>
  </si>
  <si>
    <t>سواريت كريمة</t>
  </si>
  <si>
    <t>عزيز إبراهيم</t>
  </si>
  <si>
    <t>الفلسفة</t>
  </si>
  <si>
    <t>نميش جميلة</t>
  </si>
  <si>
    <t>معزوز مليكة</t>
  </si>
  <si>
    <t>شنتوف سليمة</t>
  </si>
  <si>
    <t>مزاري سهام</t>
  </si>
  <si>
    <t>التكنولوجيا</t>
  </si>
  <si>
    <t>كردوسي عبد اللطيف</t>
  </si>
  <si>
    <t>لقبوري مصطفى</t>
  </si>
  <si>
    <t>التربية البدنية</t>
  </si>
  <si>
    <t>إلى السيد(ة) الآنسة:</t>
  </si>
  <si>
    <t>أستاذ(ة)  مــــــادة</t>
  </si>
  <si>
    <t>اليوم</t>
  </si>
  <si>
    <t>التاريخ</t>
  </si>
  <si>
    <t>الأحــــد</t>
  </si>
  <si>
    <t>الإثنيــن</t>
  </si>
  <si>
    <t>الثلاثــاء</t>
  </si>
  <si>
    <t>الأربعــاء</t>
  </si>
  <si>
    <t>الخميــس</t>
  </si>
  <si>
    <t xml:space="preserve">مغنية يوم: </t>
  </si>
  <si>
    <t>الناظر</t>
  </si>
  <si>
    <t>القسم</t>
  </si>
  <si>
    <t xml:space="preserve">الفوج </t>
  </si>
  <si>
    <t>عدد التلاميذ</t>
  </si>
  <si>
    <t>القاعة</t>
  </si>
  <si>
    <t>كل القسم</t>
  </si>
  <si>
    <t>الأول</t>
  </si>
  <si>
    <t>2ت ر</t>
  </si>
  <si>
    <t>الثاني</t>
  </si>
  <si>
    <t>3ت إ</t>
  </si>
  <si>
    <t>2أ ف01</t>
  </si>
  <si>
    <t>3لغات</t>
  </si>
  <si>
    <t>2ت إ</t>
  </si>
  <si>
    <t>2لغات</t>
  </si>
  <si>
    <t>استدعــــاء</t>
  </si>
  <si>
    <t xml:space="preserve">الجمهورية الجزائرية الديمقراطية الشعبية 
وزارة التربية الوطنية </t>
  </si>
  <si>
    <t>مديرية التربية لولاية تلمسان
ثانوية الخوارزمي  - مغنية -</t>
  </si>
  <si>
    <t>مديرية التربية لولاية تلمسان
     ثانوية الخوارزمي  - مغنية -</t>
  </si>
  <si>
    <t xml:space="preserve">الجدول الإجمالي لتوزيع حراسة اختبارات الفصل الأول </t>
  </si>
  <si>
    <t>قبلي أحمد</t>
  </si>
  <si>
    <t>دكالي محمد</t>
  </si>
  <si>
    <t>العلوم الفيزيائية</t>
  </si>
  <si>
    <t>علوم الطبيعة والحياة</t>
  </si>
  <si>
    <t>ديب فاطمة</t>
  </si>
  <si>
    <t>زقاي نور الدين</t>
  </si>
  <si>
    <t>علوم اقتصادية</t>
  </si>
  <si>
    <t>اللغة الفرنسية</t>
  </si>
  <si>
    <t>بوحاجب عبد اللطيف</t>
  </si>
  <si>
    <t>اللغة العربية وآدابها</t>
  </si>
  <si>
    <t>الللغة الإنجليزية</t>
  </si>
  <si>
    <t>اللغة الإسبانية</t>
  </si>
  <si>
    <t>الموضوع:حراسة اختبارات الفصل الأول</t>
  </si>
  <si>
    <t>زناقي سفيان</t>
  </si>
  <si>
    <t>الجمهورية الجزائرية الديمقراطية الشعبية</t>
  </si>
  <si>
    <t>وزارة التربية الوطنية</t>
  </si>
  <si>
    <t>مديرية التربية لولاية تلمسان</t>
  </si>
  <si>
    <t>3 ت ر</t>
  </si>
  <si>
    <t>3ع ت1</t>
  </si>
  <si>
    <t>3ع ت2</t>
  </si>
  <si>
    <t>3أ ف1</t>
  </si>
  <si>
    <t>3ع ت3</t>
  </si>
  <si>
    <t>ج م أ1</t>
  </si>
  <si>
    <t>ج م أ2</t>
  </si>
  <si>
    <t>2ع ت1</t>
  </si>
  <si>
    <t>2ع ت2</t>
  </si>
  <si>
    <t>ج م ع تك1</t>
  </si>
  <si>
    <t>ج م ع تك2</t>
  </si>
  <si>
    <t>ج م ع تك3</t>
  </si>
  <si>
    <t>ج م ع تك4</t>
  </si>
  <si>
    <t>العرباوي حياة</t>
  </si>
  <si>
    <t>الفترة الصباحية</t>
  </si>
  <si>
    <t>الفترة المسائية</t>
  </si>
  <si>
    <t>الأستاذ</t>
  </si>
  <si>
    <t>ج م ع ت 1</t>
  </si>
  <si>
    <t>ج م ع ت 2</t>
  </si>
  <si>
    <t>الفوج</t>
  </si>
  <si>
    <t>الاسم واللقب</t>
  </si>
  <si>
    <t>أمحمدي إيمان</t>
  </si>
  <si>
    <t>خلوفي عبد الحفيظ</t>
  </si>
  <si>
    <t>العربي خديجة</t>
  </si>
  <si>
    <t>خش محمد أمين</t>
  </si>
  <si>
    <t>بختي صارة</t>
  </si>
  <si>
    <t xml:space="preserve">خليد سمية </t>
  </si>
  <si>
    <t>القرمة محمد إسلام</t>
  </si>
  <si>
    <t>خلوفي بلقاسم</t>
  </si>
  <si>
    <t>بكاي أسماء</t>
  </si>
  <si>
    <t>رحال أيوب</t>
  </si>
  <si>
    <t>أيلاس نريمان</t>
  </si>
  <si>
    <t>خيال مغنية</t>
  </si>
  <si>
    <t>بلجيلالي فاطمة</t>
  </si>
  <si>
    <t>ساعد عزالدين</t>
  </si>
  <si>
    <t>بسويعة صباح</t>
  </si>
  <si>
    <t>دخيسي أمبارك عامر</t>
  </si>
  <si>
    <t>بلعجال محمد</t>
  </si>
  <si>
    <t>سبوح عصام</t>
  </si>
  <si>
    <t>بطيوي حنان</t>
  </si>
  <si>
    <t>دراعو عبد الإله</t>
  </si>
  <si>
    <t>بلعربي عبد الحليم</t>
  </si>
  <si>
    <t>سعيدي  رضا</t>
  </si>
  <si>
    <t>بلعربي أحمد</t>
  </si>
  <si>
    <t>دياب سارة</t>
  </si>
  <si>
    <t>بن سالم فاطمة</t>
  </si>
  <si>
    <t>شبورو رانية</t>
  </si>
  <si>
    <t>بن حلي بشرى</t>
  </si>
  <si>
    <t xml:space="preserve">سلطاني فاطمة </t>
  </si>
  <si>
    <t>بن عروم فاطمة ز</t>
  </si>
  <si>
    <t>صدار إيمان سارة</t>
  </si>
  <si>
    <t>بن دلاع مريم منال</t>
  </si>
  <si>
    <t xml:space="preserve">شعبان أحلام </t>
  </si>
  <si>
    <t>بن مالك رحاب</t>
  </si>
  <si>
    <t>صواق محمد</t>
  </si>
  <si>
    <t>بن سيد فاطمة ز</t>
  </si>
  <si>
    <t>صادق رانيا</t>
  </si>
  <si>
    <t>بوزاهري وفاء</t>
  </si>
  <si>
    <t>طماشة زكرياء</t>
  </si>
  <si>
    <t>بوغازي حمزة</t>
  </si>
  <si>
    <t>عسكر فاطمة ز</t>
  </si>
  <si>
    <t xml:space="preserve">بوزيان إيمان </t>
  </si>
  <si>
    <t>عبدون كمال</t>
  </si>
  <si>
    <t>تركي حنان</t>
  </si>
  <si>
    <t>علوان فتحي</t>
  </si>
  <si>
    <t>بوزيان مصطفى</t>
  </si>
  <si>
    <t>عريشي بشرى</t>
  </si>
  <si>
    <t>توريرين صونية</t>
  </si>
  <si>
    <t>لعراجي نبيل</t>
  </si>
  <si>
    <t>بوصحرة محمد الدين</t>
  </si>
  <si>
    <t>فاسي حسام الدين</t>
  </si>
  <si>
    <t>جامعي ميلودة</t>
  </si>
  <si>
    <t>مرغاد إلياس</t>
  </si>
  <si>
    <t>جباري يحيى</t>
  </si>
  <si>
    <t>مزاري إيمان</t>
  </si>
  <si>
    <t>حجبة شهيناز</t>
  </si>
  <si>
    <t>مصمودي محمد</t>
  </si>
  <si>
    <t>حدوين محمد</t>
  </si>
  <si>
    <t>مزاري شيماء</t>
  </si>
  <si>
    <t>حدار إكرام</t>
  </si>
  <si>
    <t>ميلود موسى</t>
  </si>
  <si>
    <t>حمادي كنزة</t>
  </si>
  <si>
    <t>مطهري عبد الرحمان</t>
  </si>
  <si>
    <t>حويدق صبرينة</t>
  </si>
  <si>
    <t>شادلي أمين</t>
  </si>
  <si>
    <t>حواسة سارة</t>
  </si>
  <si>
    <t>معتوق شيماء</t>
  </si>
  <si>
    <t>ج م ع ت 3</t>
  </si>
  <si>
    <t>ج م ع ت 4</t>
  </si>
  <si>
    <t>امحمدي الشيخ</t>
  </si>
  <si>
    <t>سونة أمينة</t>
  </si>
  <si>
    <t>برحال رشيد</t>
  </si>
  <si>
    <t>سبيع لخضر</t>
  </si>
  <si>
    <t>أوحساين إكرام</t>
  </si>
  <si>
    <t>سونة هاجر</t>
  </si>
  <si>
    <t>بلعلة أسماء</t>
  </si>
  <si>
    <t>سعيد جمال الدين</t>
  </si>
  <si>
    <t>بلحميدي إلهام</t>
  </si>
  <si>
    <t>شريقان عبد الهادي</t>
  </si>
  <si>
    <t xml:space="preserve">بلهواري جمال الدين </t>
  </si>
  <si>
    <t>شحيح عبد الإله</t>
  </si>
  <si>
    <t xml:space="preserve">بلعباس محمد الأمين </t>
  </si>
  <si>
    <t>صمودي عبد الصمد</t>
  </si>
  <si>
    <t>بن رمضان أمال</t>
  </si>
  <si>
    <t>شيخ عبد الإله</t>
  </si>
  <si>
    <t xml:space="preserve">بن زمرة أدم </t>
  </si>
  <si>
    <t>صواق لحبيب</t>
  </si>
  <si>
    <t>بن زروق ياسمين</t>
  </si>
  <si>
    <t>صديقي كلثوم</t>
  </si>
  <si>
    <t>بن سالم نسرين نهلة</t>
  </si>
  <si>
    <t>طهير بشرى</t>
  </si>
  <si>
    <t>بن طيب شهيرة</t>
  </si>
  <si>
    <t>عايشي إيمان</t>
  </si>
  <si>
    <t>بن عبد الرحمان علي</t>
  </si>
  <si>
    <t>عبد المالك عماد الدين</t>
  </si>
  <si>
    <t>بن عابد نوفل</t>
  </si>
  <si>
    <t>عباسي سناء</t>
  </si>
  <si>
    <t>بن كعبة راضية</t>
  </si>
  <si>
    <t>غونان إيمان</t>
  </si>
  <si>
    <t>بن عبد الرحمان خيرالدين</t>
  </si>
  <si>
    <t>عبد اللاهي حياة</t>
  </si>
  <si>
    <t>بوبطانة نبيل</t>
  </si>
  <si>
    <t>كباس دنيا</t>
  </si>
  <si>
    <t>بن عبد الله زكرياء</t>
  </si>
  <si>
    <t>عبد المالك سيدي محمد</t>
  </si>
  <si>
    <t>بوحفص حاج رضوان</t>
  </si>
  <si>
    <t>لعامل محمد</t>
  </si>
  <si>
    <t>بن عيسى وهيبة</t>
  </si>
  <si>
    <t>عبد المالك منال</t>
  </si>
  <si>
    <t>بوزيان ماما أحلام</t>
  </si>
  <si>
    <t>معتوق أماني</t>
  </si>
  <si>
    <t>بن يوبي يوسف</t>
  </si>
  <si>
    <t>مجاطي محمد أكرم</t>
  </si>
  <si>
    <t>بوعرفة كوثر</t>
  </si>
  <si>
    <t>معتوق منال</t>
  </si>
  <si>
    <t>حدبي محمد</t>
  </si>
  <si>
    <t>محصر نورالهدى</t>
  </si>
  <si>
    <t>بومدين محمد</t>
  </si>
  <si>
    <t>معطى الله عماد</t>
  </si>
  <si>
    <t xml:space="preserve">دخيسي زهيرة </t>
  </si>
  <si>
    <t>موساتي عبد اللطيف</t>
  </si>
  <si>
    <t>جبار محمد</t>
  </si>
  <si>
    <t>منصوري المهدي</t>
  </si>
  <si>
    <t xml:space="preserve">دواني محمد الأمين </t>
  </si>
  <si>
    <t>موساوي خليدة</t>
  </si>
  <si>
    <t>خليد سمية</t>
  </si>
  <si>
    <t>مهيدي دنيا</t>
  </si>
  <si>
    <t>ريفي يوسف</t>
  </si>
  <si>
    <t>ميم عماد الدين</t>
  </si>
  <si>
    <t>دف محمد خليل</t>
  </si>
  <si>
    <t>ساعد نسرين</t>
  </si>
  <si>
    <t>مفيتح نوال</t>
  </si>
  <si>
    <t>سايحي محمد رضا</t>
  </si>
  <si>
    <t>ج م آ 1</t>
  </si>
  <si>
    <t>ج م آ 2</t>
  </si>
  <si>
    <t xml:space="preserve">براز سليمة </t>
  </si>
  <si>
    <t>زويشن واسيني</t>
  </si>
  <si>
    <t xml:space="preserve">أوحسين مونية </t>
  </si>
  <si>
    <t>جغدي مصطفى</t>
  </si>
  <si>
    <t>بشير عبد الحق</t>
  </si>
  <si>
    <t>زينافي محمد الأمين</t>
  </si>
  <si>
    <t>أيلاس أمينة</t>
  </si>
  <si>
    <t>جوادي خديجة شيماء</t>
  </si>
  <si>
    <t>بن إبراهيم دنيا بشرى</t>
  </si>
  <si>
    <t>سعيدي عمر</t>
  </si>
  <si>
    <t>براز مصطفى</t>
  </si>
  <si>
    <t xml:space="preserve">حاجي مونية </t>
  </si>
  <si>
    <t>بن رمضان سارة</t>
  </si>
  <si>
    <t>سلطان طه</t>
  </si>
  <si>
    <t xml:space="preserve">برحال جمال </t>
  </si>
  <si>
    <t>حواوطي ابتسام</t>
  </si>
  <si>
    <t>بن علي حدهوم</t>
  </si>
  <si>
    <t>سمار واسيني</t>
  </si>
  <si>
    <t xml:space="preserve">بلخير عمر </t>
  </si>
  <si>
    <t>داري حمزة</t>
  </si>
  <si>
    <t>بن عيش زينب</t>
  </si>
  <si>
    <t>حرير حمزة</t>
  </si>
  <si>
    <t>بلمختار إيمان</t>
  </si>
  <si>
    <t xml:space="preserve">سعيداني حنان </t>
  </si>
  <si>
    <t>بن هدي رشا</t>
  </si>
  <si>
    <t>عباسي أسامة</t>
  </si>
  <si>
    <t xml:space="preserve">بن براهيم تورية </t>
  </si>
  <si>
    <t>شارف أمال</t>
  </si>
  <si>
    <t>بهيليل يوسف</t>
  </si>
  <si>
    <t>علايلو توفيق</t>
  </si>
  <si>
    <t>بن رمضان صابرينة</t>
  </si>
  <si>
    <t>شراك زينب</t>
  </si>
  <si>
    <t xml:space="preserve">بودرة نفيسة </t>
  </si>
  <si>
    <t>فراج جواد</t>
  </si>
  <si>
    <t>بن زازوة إيمان</t>
  </si>
  <si>
    <t xml:space="preserve">ضيف عمارية </t>
  </si>
  <si>
    <t>بودرى بشرى</t>
  </si>
  <si>
    <t>قديم سلاف</t>
  </si>
  <si>
    <t xml:space="preserve">بن زمرة سامية </t>
  </si>
  <si>
    <t>عمراوي إلياس</t>
  </si>
  <si>
    <t>بوشارب أيوب</t>
  </si>
  <si>
    <t>قشور أمال</t>
  </si>
  <si>
    <t>بن عبد القادر خيرة</t>
  </si>
  <si>
    <t>قبلي الزهراء</t>
  </si>
  <si>
    <t>بوشارب محمد</t>
  </si>
  <si>
    <t>قعداوي أسماء</t>
  </si>
  <si>
    <t>بن عيش فاطمة ز</t>
  </si>
  <si>
    <t xml:space="preserve">قطبي حنان </t>
  </si>
  <si>
    <t>بوطاقة سلاف</t>
  </si>
  <si>
    <t>لعموري فيصل</t>
  </si>
  <si>
    <t>بن كعبة عبد المالك</t>
  </si>
  <si>
    <t>قناديل رقية</t>
  </si>
  <si>
    <t>حامد سلاف</t>
  </si>
  <si>
    <t>مخفي يونس</t>
  </si>
  <si>
    <t>بوزنق ليلى</t>
  </si>
  <si>
    <t>قناوي خديجة</t>
  </si>
  <si>
    <t>حساين بومدين</t>
  </si>
  <si>
    <t>مرابط سماح</t>
  </si>
  <si>
    <t>بوستة نسيمة</t>
  </si>
  <si>
    <t>لصحف سعد</t>
  </si>
  <si>
    <t>خالدي قويدر</t>
  </si>
  <si>
    <t xml:space="preserve">مرزوقي أسامة </t>
  </si>
  <si>
    <t>بوغازي وسيلة</t>
  </si>
  <si>
    <t>مطراني إيناس</t>
  </si>
  <si>
    <t>2 رياضي</t>
  </si>
  <si>
    <t>2 تقني رياضي</t>
  </si>
  <si>
    <t xml:space="preserve">2 لغات </t>
  </si>
  <si>
    <t>أوقايد سارة</t>
  </si>
  <si>
    <t>بعوش عبد الحق</t>
  </si>
  <si>
    <t xml:space="preserve">أورابح بشرى </t>
  </si>
  <si>
    <t>خش عبد العزيز</t>
  </si>
  <si>
    <t>امحمدي فاطمة ز</t>
  </si>
  <si>
    <t>بكاوي أحمد</t>
  </si>
  <si>
    <t>باب إيمان</t>
  </si>
  <si>
    <t>خيري فايزة</t>
  </si>
  <si>
    <t>بن ديدة إيمان</t>
  </si>
  <si>
    <t>بن سالم مراد</t>
  </si>
  <si>
    <t>برزاوي رجاء</t>
  </si>
  <si>
    <t xml:space="preserve">راجعي أنيسة </t>
  </si>
  <si>
    <t>بن عبد الله أسماء</t>
  </si>
  <si>
    <t>بن هدي يوسف</t>
  </si>
  <si>
    <t>بلجيلالي راضية</t>
  </si>
  <si>
    <t>زناقي إلهام</t>
  </si>
  <si>
    <t>بن عيسى رباب</t>
  </si>
  <si>
    <t>تربش ياسين</t>
  </si>
  <si>
    <t>بلخوان فاطمة الزهراء</t>
  </si>
  <si>
    <t>سعد فيصل</t>
  </si>
  <si>
    <t>بن عيش أحلام</t>
  </si>
  <si>
    <t>دقي عبد القادر</t>
  </si>
  <si>
    <t>بلعباسي فوزية</t>
  </si>
  <si>
    <t>سفسيفي محمد</t>
  </si>
  <si>
    <t>بوزيان خديجة</t>
  </si>
  <si>
    <t>زجاوي ياسين</t>
  </si>
  <si>
    <t>بلعريبي فاطنة</t>
  </si>
  <si>
    <t>سواريت فدوة نهال</t>
  </si>
  <si>
    <t>خضراوي نعيمة</t>
  </si>
  <si>
    <t>زيتوني توفيق</t>
  </si>
  <si>
    <t>بن حلي لمياء</t>
  </si>
  <si>
    <t>عفاني عماد الدين</t>
  </si>
  <si>
    <t>زرادي أمال</t>
  </si>
  <si>
    <t xml:space="preserve">سبيع مغنية </t>
  </si>
  <si>
    <t>بن ساحة فايزة</t>
  </si>
  <si>
    <t>فريد الحار بشرى</t>
  </si>
  <si>
    <t>عبد المالك حفصة</t>
  </si>
  <si>
    <t>صدوقي عبد الوهاب</t>
  </si>
  <si>
    <t>بن علال نجمة</t>
  </si>
  <si>
    <t>لامي إيمان</t>
  </si>
  <si>
    <t>غاوزي عائشة</t>
  </si>
  <si>
    <t xml:space="preserve">صدوقي محمد أمين </t>
  </si>
  <si>
    <t xml:space="preserve">بن عمار عادل </t>
  </si>
  <si>
    <t>محمدي أحمد</t>
  </si>
  <si>
    <t>كش ايوب</t>
  </si>
  <si>
    <t>غماري إكرام</t>
  </si>
  <si>
    <t>بوزردال يوسف</t>
  </si>
  <si>
    <t>معتوق أسامة</t>
  </si>
  <si>
    <t>لحسايني وسيلة</t>
  </si>
  <si>
    <t xml:space="preserve">كبيري إكرام </t>
  </si>
  <si>
    <t>بوعزة وليد</t>
  </si>
  <si>
    <t>مكاحلي يسرى</t>
  </si>
  <si>
    <t>ماحي إيمان</t>
  </si>
  <si>
    <t>مرغاد ياسين</t>
  </si>
  <si>
    <t>جودي حنان</t>
  </si>
  <si>
    <t>منصوري سمية</t>
  </si>
  <si>
    <t>ضريف يوسف</t>
  </si>
  <si>
    <t>مزاري محمد</t>
  </si>
  <si>
    <t>حاجي سهيلة</t>
  </si>
  <si>
    <t>مهيدي وسام</t>
  </si>
  <si>
    <t>بن زمرة تقي الدين</t>
  </si>
  <si>
    <t>حلجاوي يوسف</t>
  </si>
  <si>
    <t>نيشان محمد الأمين</t>
  </si>
  <si>
    <t>بن قوراين أسامة</t>
  </si>
  <si>
    <t>خراف محمد</t>
  </si>
  <si>
    <t>بوطيب سلوى</t>
  </si>
  <si>
    <t>حوحو عبد الرحمان بن عيسى</t>
  </si>
  <si>
    <t>قاشور إيمان</t>
  </si>
  <si>
    <t xml:space="preserve">مكاوي عدنان </t>
  </si>
  <si>
    <t>2 ع ت 1</t>
  </si>
  <si>
    <t>2 ع ت 2</t>
  </si>
  <si>
    <t>إيريد محمد</t>
  </si>
  <si>
    <t>دف فاطمة الزهراء</t>
  </si>
  <si>
    <t>الشيخ أمنة</t>
  </si>
  <si>
    <t>سلطاني نبيلة</t>
  </si>
  <si>
    <t>برحال أيوب</t>
  </si>
  <si>
    <t>دوجي نورالهدى</t>
  </si>
  <si>
    <t>برحال ليلى</t>
  </si>
  <si>
    <t>شبورو وفاء</t>
  </si>
  <si>
    <t>بصغير محمد</t>
  </si>
  <si>
    <t>راضي بدر الدين</t>
  </si>
  <si>
    <t>بن براهيم زكية</t>
  </si>
  <si>
    <t>شلالي وسام</t>
  </si>
  <si>
    <t>بلحسين عبد اللطيف</t>
  </si>
  <si>
    <t>رايس سمية</t>
  </si>
  <si>
    <t>بن عودة منال</t>
  </si>
  <si>
    <t>صباحي أسيا</t>
  </si>
  <si>
    <t>بلطرش شيماء</t>
  </si>
  <si>
    <t>سويقي يونس</t>
  </si>
  <si>
    <t>بن هالو حليمة</t>
  </si>
  <si>
    <t>عبد المالك بلال</t>
  </si>
  <si>
    <t>بلقاسم إيمان</t>
  </si>
  <si>
    <t>شحيح محمد توفيق</t>
  </si>
  <si>
    <t xml:space="preserve">بن يشو سهام </t>
  </si>
  <si>
    <t>عبد المالك سجود</t>
  </si>
  <si>
    <t>بن طيب ليلى</t>
  </si>
  <si>
    <t>شعلان عبد الحق</t>
  </si>
  <si>
    <t>بوجرفة هاجر</t>
  </si>
  <si>
    <t>عثماني عبير</t>
  </si>
  <si>
    <t>بن عابد أمنة</t>
  </si>
  <si>
    <t>ضحاك رجاء</t>
  </si>
  <si>
    <t>بوطاقة اسماء</t>
  </si>
  <si>
    <t>عويسي إيمان</t>
  </si>
  <si>
    <t>بن عرفة الزهور</t>
  </si>
  <si>
    <t>ظافري مريم</t>
  </si>
  <si>
    <t>بومدين حياة</t>
  </si>
  <si>
    <t>كرماوي أميرة خلود</t>
  </si>
  <si>
    <t>بن عزة بشرى</t>
  </si>
  <si>
    <t>قشيوش وليد</t>
  </si>
  <si>
    <t>تاوريت محمد الأمين</t>
  </si>
  <si>
    <t>مبرك خديجة</t>
  </si>
  <si>
    <t>بن عمر وليد</t>
  </si>
  <si>
    <t>مزاري حنان</t>
  </si>
  <si>
    <t>حدو راضية وداد</t>
  </si>
  <si>
    <t>مخضار سامية</t>
  </si>
  <si>
    <t>بن موسى أسماء</t>
  </si>
  <si>
    <t>مزاري صابرين</t>
  </si>
  <si>
    <t>حمليلي حنان</t>
  </si>
  <si>
    <t xml:space="preserve">مصباح مغنية </t>
  </si>
  <si>
    <t>بوزي سارة</t>
  </si>
  <si>
    <t>مزاري فاطمة الزهراء</t>
  </si>
  <si>
    <t>خروبي منال</t>
  </si>
  <si>
    <t>مطري مريم</t>
  </si>
  <si>
    <t xml:space="preserve">جملي أسامة </t>
  </si>
  <si>
    <t>مزوار خالد</t>
  </si>
  <si>
    <t>دخيلي أيناس سناء</t>
  </si>
  <si>
    <t>منصوري خديجة</t>
  </si>
  <si>
    <t>حاجي محمد عبد الوهاب</t>
  </si>
  <si>
    <t>مفتاح عبد الكريم</t>
  </si>
  <si>
    <t>ناصري إكرام</t>
  </si>
  <si>
    <t>حب الدين إبراهيم</t>
  </si>
  <si>
    <t>موقاس صافية</t>
  </si>
  <si>
    <t>ديدي أسماء</t>
  </si>
  <si>
    <t>هرارسي عبد النور</t>
  </si>
  <si>
    <t>حمدون عادل سفيان</t>
  </si>
  <si>
    <t>ولد علي فايزة</t>
  </si>
  <si>
    <t>راجعي إيمان</t>
  </si>
  <si>
    <t>هشماوي حنان</t>
  </si>
  <si>
    <t>خش مريم</t>
  </si>
  <si>
    <t>قناد حسام</t>
  </si>
  <si>
    <t>زحزوح هاجر</t>
  </si>
  <si>
    <t>هواري هدى</t>
  </si>
  <si>
    <t>سامري نادية</t>
  </si>
  <si>
    <t>واسطي رياض</t>
  </si>
  <si>
    <t>سبو محمد علي</t>
  </si>
  <si>
    <t>2 ع ت 3</t>
  </si>
  <si>
    <t>2 تسيير واقتصاد</t>
  </si>
  <si>
    <t>امحمدي شيماء</t>
  </si>
  <si>
    <t>دفافني أمينة</t>
  </si>
  <si>
    <t>بن شكور سماح</t>
  </si>
  <si>
    <t>سماش إيمان</t>
  </si>
  <si>
    <t>أمين فيصل طارق</t>
  </si>
  <si>
    <t>دفافني محمد</t>
  </si>
  <si>
    <t>بن طيب عادل</t>
  </si>
  <si>
    <t>شحيح أسامة</t>
  </si>
  <si>
    <t>أوكيلي يعقوب</t>
  </si>
  <si>
    <t>رحال فاطمة الزهراء</t>
  </si>
  <si>
    <t>بن عيسى فتحي</t>
  </si>
  <si>
    <t>شحيح سارة</t>
  </si>
  <si>
    <t>بلجيلالي جمال الدين</t>
  </si>
  <si>
    <t>رماني صباح</t>
  </si>
  <si>
    <t>بن عيسى محمد أمين</t>
  </si>
  <si>
    <t xml:space="preserve">شهبي رانية </t>
  </si>
  <si>
    <t>بن شقرة نجوى</t>
  </si>
  <si>
    <t>زخنيني محمد إبراهيم</t>
  </si>
  <si>
    <t>بوزنق زينب</t>
  </si>
  <si>
    <t>صفراوي محمد</t>
  </si>
  <si>
    <t>بن عبد الله صباح</t>
  </si>
  <si>
    <t>زكري إلهام</t>
  </si>
  <si>
    <t>بوزيان إكرام</t>
  </si>
  <si>
    <t>عبد النبي نورالهدى</t>
  </si>
  <si>
    <t>بن عراج أسماء</t>
  </si>
  <si>
    <t>زيني سعاد</t>
  </si>
  <si>
    <t>بومدين شهرزاد</t>
  </si>
  <si>
    <t>عمري وفاء</t>
  </si>
  <si>
    <t>بوزنق خيرة نوال</t>
  </si>
  <si>
    <t>سليمان وليد</t>
  </si>
  <si>
    <t>بومدين علاءالدين</t>
  </si>
  <si>
    <t>فارس وفاء</t>
  </si>
  <si>
    <t>بوزيان محمد الأمين</t>
  </si>
  <si>
    <t>سليماني إيمان</t>
  </si>
  <si>
    <t>تابتي نورالهدى</t>
  </si>
  <si>
    <t>قاشور بلال</t>
  </si>
  <si>
    <t>بوشارب أحلام</t>
  </si>
  <si>
    <t>سونة محمد عبد الصمد</t>
  </si>
  <si>
    <t>حدوش وفاء</t>
  </si>
  <si>
    <t xml:space="preserve">كردوسي محمد </t>
  </si>
  <si>
    <t>بوعبد الله كلثوم</t>
  </si>
  <si>
    <t>شحيح صورية</t>
  </si>
  <si>
    <t>حسيني خيرة</t>
  </si>
  <si>
    <t>كلاخي الزهرة</t>
  </si>
  <si>
    <t>بوعبسة صلاح الدين</t>
  </si>
  <si>
    <t>شلالي فريال</t>
  </si>
  <si>
    <t>حسيني يوسف</t>
  </si>
  <si>
    <t xml:space="preserve">مختار ليندة </t>
  </si>
  <si>
    <t>بوعزة فاطمة الزهراء وفاء</t>
  </si>
  <si>
    <t>صحراوي اسماء</t>
  </si>
  <si>
    <t>حميد فايزة</t>
  </si>
  <si>
    <t>مزاري أمال</t>
  </si>
  <si>
    <t>جردوبي فاطمة</t>
  </si>
  <si>
    <t>طواع فاطمة الزهراء</t>
  </si>
  <si>
    <t xml:space="preserve">دفو إيمان </t>
  </si>
  <si>
    <t>مزيان أسامة</t>
  </si>
  <si>
    <t>حمودي أسماء</t>
  </si>
  <si>
    <t>عبد المالك يوسف رشيد</t>
  </si>
  <si>
    <t>زحزوح منال</t>
  </si>
  <si>
    <t>موساوي سيد أحمد</t>
  </si>
  <si>
    <t>خش خديجة</t>
  </si>
  <si>
    <t>عثماني خضرة</t>
  </si>
  <si>
    <t>زدام شريفة</t>
  </si>
  <si>
    <t>موساوي نورية</t>
  </si>
  <si>
    <t>خيال مريم</t>
  </si>
  <si>
    <t>فخيخر صباح</t>
  </si>
  <si>
    <t>زرعي هاجر</t>
  </si>
  <si>
    <t>نحار هاجر</t>
  </si>
  <si>
    <t>درق خيرة</t>
  </si>
  <si>
    <t>مجاد أحمد</t>
  </si>
  <si>
    <t>زغودي صبرينة</t>
  </si>
  <si>
    <t>وادفل فاطمة الزهراء</t>
  </si>
  <si>
    <t xml:space="preserve">زيني خالد </t>
  </si>
  <si>
    <t>ولد علي خلود</t>
  </si>
  <si>
    <t>ساروت وسيلة</t>
  </si>
  <si>
    <t>وهراني محمد حسام الدين</t>
  </si>
  <si>
    <t>ستاوي راضية</t>
  </si>
  <si>
    <t>رياضيات</t>
  </si>
  <si>
    <t>فيزياء</t>
  </si>
  <si>
    <t xml:space="preserve">ع ط ح </t>
  </si>
  <si>
    <t>أدب عربي</t>
  </si>
  <si>
    <t>فلسفة</t>
  </si>
  <si>
    <t>ع اسلامية</t>
  </si>
  <si>
    <t>اجتماعيات</t>
  </si>
  <si>
    <t>فرنسية</t>
  </si>
  <si>
    <t>إنجليزية</t>
  </si>
  <si>
    <t>إسبانية</t>
  </si>
  <si>
    <t>تسيير م م</t>
  </si>
  <si>
    <t>قانون</t>
  </si>
  <si>
    <t>مناجمنت</t>
  </si>
  <si>
    <t>هـم</t>
  </si>
  <si>
    <t>هـك</t>
  </si>
  <si>
    <t>3ت ر</t>
  </si>
  <si>
    <t>3ع ت01</t>
  </si>
  <si>
    <t>3ع ت02</t>
  </si>
  <si>
    <t>3أ ف01</t>
  </si>
  <si>
    <t>2ع ت01</t>
  </si>
  <si>
    <t>2ع ت02</t>
  </si>
  <si>
    <t>ج م ع ت01</t>
  </si>
  <si>
    <t>ج م ع ت02</t>
  </si>
  <si>
    <t>ج م ع ت03</t>
  </si>
  <si>
    <t>ج م ع ت04</t>
  </si>
  <si>
    <t>ج م أ01</t>
  </si>
  <si>
    <t>ج م أ02</t>
  </si>
  <si>
    <t>الفترات</t>
  </si>
  <si>
    <t>2 ت إ</t>
  </si>
  <si>
    <t>الأحـــد</t>
  </si>
  <si>
    <t xml:space="preserve">الإثنيـن </t>
  </si>
  <si>
    <t>الثلاثـاء</t>
  </si>
  <si>
    <t>الأربعاء</t>
  </si>
  <si>
    <t>الخميس</t>
  </si>
  <si>
    <t>2 ت ر</t>
  </si>
  <si>
    <t>3ع ت03</t>
  </si>
  <si>
    <t>3 ت إ</t>
  </si>
  <si>
    <t>3 لغات</t>
  </si>
  <si>
    <t>3 أ ف01</t>
  </si>
  <si>
    <t>ج م آ 01</t>
  </si>
  <si>
    <t>ج م آ 02</t>
  </si>
  <si>
    <t>2 ل أ</t>
  </si>
  <si>
    <t>ج م ع تك 01</t>
  </si>
  <si>
    <t>ج م ع تك 02</t>
  </si>
  <si>
    <t>ج م ع تك 03</t>
  </si>
  <si>
    <t>ج م ع تك 04</t>
  </si>
  <si>
    <t xml:space="preserve">ثانوية الخوارزمي – مغنية – </t>
  </si>
  <si>
    <t>3 رياضي</t>
  </si>
  <si>
    <t>الفترة  المسائية</t>
  </si>
  <si>
    <t xml:space="preserve">مديرية التربية لولاية تلمسان </t>
  </si>
  <si>
    <t>ثانوية الخوارزمي - مغنية -</t>
  </si>
  <si>
    <t>الأيام</t>
  </si>
  <si>
    <t>3 تقني رياضي</t>
  </si>
  <si>
    <t>3 علوم تجريبية</t>
  </si>
  <si>
    <t>3 تسيير و اقتصاد</t>
  </si>
  <si>
    <t>3 آداب وفلسفة</t>
  </si>
  <si>
    <t>3 لغات أجنبية</t>
  </si>
  <si>
    <t>الأحد</t>
  </si>
  <si>
    <t>الاثنين</t>
  </si>
  <si>
    <t>الثلاثاء</t>
  </si>
  <si>
    <t>اقتصاد ومناجمت</t>
  </si>
  <si>
    <t>2 علوم تجريبية</t>
  </si>
  <si>
    <t>2 لغات أجنبية</t>
  </si>
  <si>
    <t>المعلوماتية</t>
  </si>
  <si>
    <t>2 آداب والفلسفة</t>
  </si>
  <si>
    <t>اللغة الإنجليزية</t>
  </si>
  <si>
    <t>القانون</t>
  </si>
  <si>
    <t xml:space="preserve">العلوم الفيزيائية </t>
  </si>
  <si>
    <t>التسيير المحاسبي و المالي</t>
  </si>
  <si>
    <t>بوطوبة إبراهيم</t>
  </si>
  <si>
    <t>هرواط  ســــارة</t>
  </si>
  <si>
    <t>زرار سميـرة</t>
  </si>
  <si>
    <t>دكــالي مـحـمـد</t>
  </si>
  <si>
    <t>فـــاسي حســـان</t>
  </si>
  <si>
    <t>عمـــاري رشيـــد</t>
  </si>
  <si>
    <t>درني إسماعيــل</t>
  </si>
  <si>
    <t>سعيــــداني أحمد</t>
  </si>
  <si>
    <t>قعـاد فاطمة الزهراء</t>
  </si>
  <si>
    <t>حاسي بن عودة</t>
  </si>
  <si>
    <t>كوليلي وفــــــاء</t>
  </si>
  <si>
    <t>عبـــــــاد أسماء</t>
  </si>
  <si>
    <t>الشـيـخ يعقـــوب</t>
  </si>
  <si>
    <t>سفــــاني حيـــاة</t>
  </si>
  <si>
    <t>الللغة الإسبـانيــة</t>
  </si>
  <si>
    <t>مجموع
 الساعات</t>
  </si>
  <si>
    <t>مجموع
 الفترات</t>
  </si>
  <si>
    <t>2أ ف02</t>
  </si>
  <si>
    <t>الناظـــــــــــر</t>
  </si>
  <si>
    <r>
      <t>مديرية التربية لولاية تلمسان</t>
    </r>
    <r>
      <rPr>
        <sz val="14"/>
        <color theme="1"/>
        <rFont val="Times New Roman"/>
        <family val="1"/>
      </rPr>
      <t xml:space="preserve"> </t>
    </r>
  </si>
  <si>
    <t xml:space="preserve">       ثانوية الخوارزمي – مغنية – </t>
  </si>
  <si>
    <t xml:space="preserve">العلوم الإسلامية </t>
  </si>
  <si>
    <t>الاجتماعيات
الإعلام الآلي</t>
  </si>
  <si>
    <t>اللغة الاسبانية</t>
  </si>
  <si>
    <t xml:space="preserve">اللغة الإنجليزية </t>
  </si>
  <si>
    <t>العلوم الاقتصادية</t>
  </si>
  <si>
    <t xml:space="preserve"> اللغة العربية وآدابها</t>
  </si>
  <si>
    <t xml:space="preserve">اللغة الفرنسية </t>
  </si>
  <si>
    <t>الناظــــر</t>
  </si>
  <si>
    <t>المسائية 1</t>
  </si>
  <si>
    <t>المسائية 2</t>
  </si>
  <si>
    <t>2أف1</t>
  </si>
  <si>
    <t>مجموع ساعات الحراسة</t>
  </si>
  <si>
    <t>الجمهورية الجزائرية الديمقراطية الشعبية
وزارة التربية الوطنية</t>
  </si>
  <si>
    <t>08 ← 10</t>
  </si>
  <si>
    <t>13 ← 15</t>
  </si>
  <si>
    <t>15 ← 16</t>
  </si>
  <si>
    <t>15 ← 17</t>
  </si>
  <si>
    <t>10 ← 12</t>
  </si>
  <si>
    <t>ع. الطبيعة والحياة</t>
  </si>
  <si>
    <t>10 ← 11</t>
  </si>
  <si>
    <t>الصباحية 1</t>
  </si>
  <si>
    <t>الصباحية 2</t>
  </si>
  <si>
    <t>الناظـــر</t>
  </si>
  <si>
    <t xml:space="preserve">الفترة المسائية </t>
  </si>
  <si>
    <t>2لغات أج</t>
  </si>
  <si>
    <t>ج م ع ت05</t>
  </si>
  <si>
    <t>تكنولوجيا</t>
  </si>
  <si>
    <t>معلوماتية</t>
  </si>
  <si>
    <t>استلام الأساتذة لأوراق الإختبارات من الإدارة</t>
  </si>
  <si>
    <r>
      <t xml:space="preserve"> مديرية التربية لولاية تلمسان</t>
    </r>
    <r>
      <rPr>
        <sz val="14"/>
        <color theme="1"/>
        <rFont val="Times New Roman"/>
        <family val="1"/>
      </rPr>
      <t xml:space="preserve"> </t>
    </r>
  </si>
  <si>
    <r>
      <t xml:space="preserve">  مديرية التربية لولاية تلمسان</t>
    </r>
    <r>
      <rPr>
        <sz val="14"/>
        <color theme="1"/>
        <rFont val="Times New Roman"/>
        <family val="1"/>
      </rPr>
      <t xml:space="preserve"> </t>
    </r>
  </si>
  <si>
    <t>استلام الإدارة أوراق إختبارات الفصل الأول من الأساتذة</t>
  </si>
  <si>
    <t>الإثنين</t>
  </si>
  <si>
    <t xml:space="preserve">  </t>
  </si>
  <si>
    <t>تعليمات هامة  أثناء  فترة الاختبار</t>
  </si>
  <si>
    <t>07سا و 45 د</t>
  </si>
  <si>
    <t>07سا و 55 د</t>
  </si>
  <si>
    <t>09سا و 55 د</t>
  </si>
  <si>
    <t>11 سا و 00 د</t>
  </si>
  <si>
    <t>12 سا و 00 د</t>
  </si>
  <si>
    <t>12سا و 45 د</t>
  </si>
  <si>
    <t>12سا و 55 د</t>
  </si>
  <si>
    <t>14سا و 55 د</t>
  </si>
  <si>
    <t>15 سا و 00 د</t>
  </si>
  <si>
    <t>17 سا و 00 د</t>
  </si>
  <si>
    <t>10 سا و 00 د</t>
  </si>
  <si>
    <t>16 سا و 00 د
17 سا و 00 د</t>
  </si>
  <si>
    <t>مواقيت دق الجرس خلال اختبارات الفصل الأول</t>
  </si>
  <si>
    <t>إلى السيد(ة) الآنسة</t>
  </si>
  <si>
    <r>
      <t xml:space="preserve">يشرفني أن أحيطكم علما أنكم مدعوون لحراسة اختبارات الفصل الأول  حسب  الجدول التالي، </t>
    </r>
    <r>
      <rPr>
        <u/>
        <sz val="14"/>
        <color theme="1"/>
        <rFont val="Sultan bold"/>
        <charset val="178"/>
      </rPr>
      <t>وعليه نرجو   احترامه بدقة  والحضور في الوقت المحدد.</t>
    </r>
  </si>
  <si>
    <t>لعشب أمينة</t>
  </si>
  <si>
    <t>بلحسن ياقوت</t>
  </si>
  <si>
    <t>أعطى الله نورية</t>
  </si>
  <si>
    <t>دخيسي رفيق</t>
  </si>
  <si>
    <t>مراحي إيمان</t>
  </si>
  <si>
    <t>بوهنة</t>
  </si>
  <si>
    <t>الهندسة الكهربائية</t>
  </si>
  <si>
    <t>نوار محمد</t>
  </si>
  <si>
    <t>الهندسة المدنية</t>
  </si>
  <si>
    <t>كحلون محمد أيمين</t>
  </si>
  <si>
    <t>السنة الدراسية: 2016 - 2017</t>
  </si>
  <si>
    <t>السنة الدراسية : 2016 - 2017</t>
  </si>
  <si>
    <t>الموضوع:حراسة اختبارات الفصل الول</t>
  </si>
  <si>
    <t xml:space="preserve">العلوم الفيزيائية+
علوم الطبيعة والحياة </t>
  </si>
  <si>
    <t xml:space="preserve">                                                              الــشــعــبـــــة
        التاريخ والتوقيت</t>
  </si>
  <si>
    <r>
      <t xml:space="preserve">المعلوماتية </t>
    </r>
    <r>
      <rPr>
        <b/>
        <sz val="13"/>
        <color theme="1"/>
        <rFont val="Sultan normal"/>
        <charset val="178"/>
      </rPr>
      <t>(15← 16)</t>
    </r>
  </si>
  <si>
    <t>الجذع المشترك علوم وتكنولوجيا</t>
  </si>
  <si>
    <t>الجذع  المشترك  آداب</t>
  </si>
  <si>
    <t>رزنامة اختبارات الفصل الأول (الأقسام النهائية + الجذع المشترك آداب)</t>
  </si>
  <si>
    <t>بوعبان فاطمة الزهراء</t>
  </si>
  <si>
    <t>الأحد 04-12-2016</t>
  </si>
  <si>
    <t>الثلاثاء 06-12-2016</t>
  </si>
  <si>
    <t>الإثنيـن 05-12-2016</t>
  </si>
  <si>
    <t>الأربعاء 07-12-2016</t>
  </si>
  <si>
    <t>الخميس 08-12-2016</t>
  </si>
  <si>
    <t>3أ ف2</t>
  </si>
  <si>
    <t>النــــــاظر</t>
  </si>
  <si>
    <t>رزنامة سحب مواضيع اختبارات الفصل الأول</t>
  </si>
  <si>
    <t xml:space="preserve">الرياضيات
التكنولوجيا  </t>
  </si>
  <si>
    <t>علوم الطبيعة والحياة علوم فيزيائية</t>
  </si>
  <si>
    <r>
      <rPr>
        <b/>
        <sz val="16"/>
        <color theme="1"/>
        <rFont val="Cambria"/>
        <family val="1"/>
        <scheme val="major"/>
      </rPr>
      <t xml:space="preserve">1) </t>
    </r>
    <r>
      <rPr>
        <b/>
        <sz val="16"/>
        <color theme="1"/>
        <rFont val="Sultan Medium"/>
        <charset val="178"/>
      </rPr>
      <t xml:space="preserve"> </t>
    </r>
    <r>
      <rPr>
        <sz val="16"/>
        <color theme="1"/>
        <rFont val="Sultan Medium"/>
        <charset val="178"/>
      </rPr>
      <t>بعد التفويج  وضع نسخة من موضوع الاختبار  داخل الغلاف  للاحتفاظ بها في الإدارة.</t>
    </r>
  </si>
  <si>
    <t>2)  آخر أجل لتسليم المواضيع هو يوم الخميس 01 / 12 / 2016 صباحا</t>
  </si>
  <si>
    <r>
      <rPr>
        <sz val="18"/>
        <color theme="1"/>
        <rFont val="Sultan Medium"/>
        <charset val="178"/>
      </rPr>
      <t>ملاحظات:</t>
    </r>
    <r>
      <rPr>
        <sz val="14"/>
        <color theme="1"/>
        <rFont val="Sultan Medium"/>
        <charset val="178"/>
      </rPr>
      <t xml:space="preserve">
</t>
    </r>
    <r>
      <rPr>
        <sz val="18"/>
        <color theme="1"/>
        <rFont val="SimHei"/>
        <family val="3"/>
      </rPr>
      <t/>
    </r>
  </si>
  <si>
    <t>محضر سير الإختبارات الكتابية</t>
  </si>
  <si>
    <t>الترتيب</t>
  </si>
  <si>
    <t>الإسم واللقب</t>
  </si>
  <si>
    <t>تاريخ الميلاد</t>
  </si>
  <si>
    <r>
      <t>غيابــــــــــــــات التلاميــــــــــــــــــــــــــــــذ :</t>
    </r>
    <r>
      <rPr>
        <sz val="14"/>
        <color rgb="FF000000"/>
        <rFont val="Sultan Medium"/>
        <charset val="178"/>
      </rPr>
      <t xml:space="preserve"> ضع علامة </t>
    </r>
    <r>
      <rPr>
        <b/>
        <sz val="14"/>
        <color rgb="FF000000"/>
        <rFont val="Sultan Medium"/>
        <charset val="178"/>
      </rPr>
      <t>(</t>
    </r>
    <r>
      <rPr>
        <b/>
        <sz val="16"/>
        <color rgb="FF000000"/>
        <rFont val="Sultan Medium"/>
        <charset val="178"/>
      </rPr>
      <t>×</t>
    </r>
    <r>
      <rPr>
        <b/>
        <sz val="14"/>
        <color rgb="FF000000"/>
        <rFont val="Sultan Medium"/>
        <charset val="178"/>
      </rPr>
      <t>)</t>
    </r>
    <r>
      <rPr>
        <sz val="14"/>
        <color rgb="FF000000"/>
        <rFont val="Sultan Medium"/>
        <charset val="178"/>
      </rPr>
      <t xml:space="preserve"> للتلميذ الغائب</t>
    </r>
  </si>
  <si>
    <t>ل. الإنجليزية</t>
  </si>
  <si>
    <t>التاريخ و الجغرافيا</t>
  </si>
  <si>
    <t>ع .الطبيعة والحياة</t>
  </si>
  <si>
    <t>ل. الفرنسية</t>
  </si>
  <si>
    <t>أمحمدي فاطمة الزهراء</t>
  </si>
  <si>
    <t>1997-01-20</t>
  </si>
  <si>
    <t>بلجيلالي فاطنة</t>
  </si>
  <si>
    <t>بلعجل محمد</t>
  </si>
  <si>
    <t>بوزيان إيمان</t>
  </si>
  <si>
    <t>1998-06-16</t>
  </si>
  <si>
    <t>1998-05-27</t>
  </si>
  <si>
    <t>دراعو عبد الاله</t>
  </si>
  <si>
    <t>1999-01-13</t>
  </si>
  <si>
    <t>دمامن علاء الدين مصطفى</t>
  </si>
  <si>
    <t>1998-06-26</t>
  </si>
  <si>
    <t>شعبان أحلام</t>
  </si>
  <si>
    <t>قاوزي عائشة</t>
  </si>
  <si>
    <t>مكيديش محمد إلياس</t>
  </si>
  <si>
    <t>ميلودي موسى</t>
  </si>
  <si>
    <t>1997-01-01</t>
  </si>
  <si>
    <t xml:space="preserve">لقب واسم الأستاذ الحارس </t>
  </si>
  <si>
    <t>الإمضاء</t>
  </si>
  <si>
    <t>ملاحظـــات</t>
  </si>
  <si>
    <t>أوحساين مراد</t>
  </si>
  <si>
    <t>1996-02-07</t>
  </si>
  <si>
    <t>1994-12-10</t>
  </si>
  <si>
    <t>بكاوي أمحمد</t>
  </si>
  <si>
    <t>1994-08-21</t>
  </si>
  <si>
    <t>1997-11-17</t>
  </si>
  <si>
    <t>1997-03-20</t>
  </si>
  <si>
    <t>بن قوراين اسامة</t>
  </si>
  <si>
    <t>1995-06-11</t>
  </si>
  <si>
    <t>1997-01-26</t>
  </si>
  <si>
    <t>1996-06-19</t>
  </si>
  <si>
    <t>1998-02-17</t>
  </si>
  <si>
    <t>1996-06-03</t>
  </si>
  <si>
    <t>1997-06-27</t>
  </si>
  <si>
    <t>1998-09-29</t>
  </si>
  <si>
    <t>1997-02-23</t>
  </si>
  <si>
    <t>1996-04-25</t>
  </si>
  <si>
    <t>سبيع مغنية</t>
  </si>
  <si>
    <t>1995-02-28</t>
  </si>
  <si>
    <t>1996-06-21</t>
  </si>
  <si>
    <t>1996-02-03</t>
  </si>
  <si>
    <t>عتبي خالد</t>
  </si>
  <si>
    <t>1999-03-06</t>
  </si>
  <si>
    <t>1998-01-24</t>
  </si>
  <si>
    <t>1997-09-24</t>
  </si>
  <si>
    <t>ميري إحسان</t>
  </si>
  <si>
    <t>1997-10-29</t>
  </si>
  <si>
    <t>3 ع ت 1</t>
  </si>
  <si>
    <t>تاريخ  الميلاد</t>
  </si>
  <si>
    <r>
      <t>غيابــــــــــــــات التلاميــــــــــــــــــــــــــــــذ :</t>
    </r>
    <r>
      <rPr>
        <sz val="14"/>
        <color rgb="FF000000"/>
        <rFont val="Sultan Medium"/>
        <charset val="178"/>
      </rPr>
      <t xml:space="preserve"> </t>
    </r>
    <r>
      <rPr>
        <b/>
        <sz val="14"/>
        <color rgb="FF000000"/>
        <rFont val="Sultan Medium"/>
        <charset val="178"/>
      </rPr>
      <t>ضع علامة (</t>
    </r>
    <r>
      <rPr>
        <b/>
        <sz val="16"/>
        <color rgb="FF000000"/>
        <rFont val="Sultan Medium"/>
        <charset val="178"/>
      </rPr>
      <t>×</t>
    </r>
    <r>
      <rPr>
        <b/>
        <sz val="14"/>
        <color rgb="FF000000"/>
        <rFont val="Sultan Medium"/>
        <charset val="178"/>
      </rPr>
      <t>) للتلميذ الغائب</t>
    </r>
  </si>
  <si>
    <t>1998-07-15</t>
  </si>
  <si>
    <t>1998-11-03</t>
  </si>
  <si>
    <t>1998-11-04</t>
  </si>
  <si>
    <t>بلوطي محمد الأمين</t>
  </si>
  <si>
    <t>1998-04-24</t>
  </si>
  <si>
    <t>1998-08-10</t>
  </si>
  <si>
    <t>1997-04-13</t>
  </si>
  <si>
    <t>بن عرفة زهور</t>
  </si>
  <si>
    <t>1996-04-20</t>
  </si>
  <si>
    <t>بن معمر أنفال اية كوثر</t>
  </si>
  <si>
    <t>1998-09-23</t>
  </si>
  <si>
    <t>1998-08-21</t>
  </si>
  <si>
    <t>1998-09-19</t>
  </si>
  <si>
    <t>1998-08-09</t>
  </si>
  <si>
    <t>1999-06-10</t>
  </si>
  <si>
    <t>1998-12-08</t>
  </si>
  <si>
    <t>ساعد عزالدين الياس</t>
  </si>
  <si>
    <t>1997-09-10</t>
  </si>
  <si>
    <t>1997-02-01</t>
  </si>
  <si>
    <t>1998-09-28</t>
  </si>
  <si>
    <t>سونة آمنة</t>
  </si>
  <si>
    <t>1997-09-06</t>
  </si>
  <si>
    <t>1999-01-01</t>
  </si>
  <si>
    <t>شحيح عبد الاله</t>
  </si>
  <si>
    <t>1998-12-04</t>
  </si>
  <si>
    <t>صادق رانية</t>
  </si>
  <si>
    <t>1998-06-24</t>
  </si>
  <si>
    <t>1998-06-02</t>
  </si>
  <si>
    <t>1998-09-15</t>
  </si>
  <si>
    <t>1998-08-31</t>
  </si>
  <si>
    <t>1998-12-18</t>
  </si>
  <si>
    <t>1999-10-19</t>
  </si>
  <si>
    <t>1999-06-15</t>
  </si>
  <si>
    <t>مفيتاح نوال</t>
  </si>
  <si>
    <t>1998-08-07</t>
  </si>
  <si>
    <t>1998-08-24</t>
  </si>
  <si>
    <t>3 ع ت 2</t>
  </si>
  <si>
    <t>1997-12-05</t>
  </si>
  <si>
    <t>بختي سارة</t>
  </si>
  <si>
    <t>1997-08-19</t>
  </si>
  <si>
    <t>برومان أمال</t>
  </si>
  <si>
    <t>1998-06-10</t>
  </si>
  <si>
    <t>1998-10-31</t>
  </si>
  <si>
    <t>1998-07-09</t>
  </si>
  <si>
    <t>1998-01-19</t>
  </si>
  <si>
    <t>1998-02-14</t>
  </si>
  <si>
    <t>1998-09-26</t>
  </si>
  <si>
    <t>بن عبد الله محمد زكرياء</t>
  </si>
  <si>
    <t>1999-12-01</t>
  </si>
  <si>
    <t>1998-11-12</t>
  </si>
  <si>
    <t>بوزاكي رابح</t>
  </si>
  <si>
    <t>1995-06-03</t>
  </si>
  <si>
    <t>جباري هاجر</t>
  </si>
  <si>
    <t>1997-11-14</t>
  </si>
  <si>
    <t>جلطي مصطفى</t>
  </si>
  <si>
    <t>1995-09-09</t>
  </si>
  <si>
    <t>1997-05-18</t>
  </si>
  <si>
    <t>1998-02-02</t>
  </si>
  <si>
    <t>خاليد سمية</t>
  </si>
  <si>
    <t>1998-09-03</t>
  </si>
  <si>
    <t>1996-09-16</t>
  </si>
  <si>
    <t>شادلي امين</t>
  </si>
  <si>
    <t>1998-08-16</t>
  </si>
  <si>
    <t>شبورو رانيا</t>
  </si>
  <si>
    <t>شقوقي أسمهان</t>
  </si>
  <si>
    <t>1996-02-28</t>
  </si>
  <si>
    <t>صواق حبيب</t>
  </si>
  <si>
    <t>1998-04-28</t>
  </si>
  <si>
    <t>1998-02-25</t>
  </si>
  <si>
    <t>عسكر فاطمة الزهراء</t>
  </si>
  <si>
    <t>1998-08-13</t>
  </si>
  <si>
    <t>1998-07-12</t>
  </si>
  <si>
    <t>1997-11-28</t>
  </si>
  <si>
    <t>1998-04-26</t>
  </si>
  <si>
    <t>1996-08-23</t>
  </si>
  <si>
    <t>مطهري عبد الرحمن</t>
  </si>
  <si>
    <t>1998-02-15</t>
  </si>
  <si>
    <t>3 ع ت 3</t>
  </si>
  <si>
    <t>طارق أمين فيصل</t>
  </si>
  <si>
    <t>1994-07-28</t>
  </si>
  <si>
    <t>1996-02-02</t>
  </si>
  <si>
    <t>1996-09-10</t>
  </si>
  <si>
    <t>1996-07-26</t>
  </si>
  <si>
    <t>بن عابد آمنة</t>
  </si>
  <si>
    <t>1996-05-03</t>
  </si>
  <si>
    <t>1997-01-04</t>
  </si>
  <si>
    <t>بوعبد الله كلتومة</t>
  </si>
  <si>
    <t>1997-03-15</t>
  </si>
  <si>
    <t>جباري وفاء</t>
  </si>
  <si>
    <t>1994-01-01</t>
  </si>
  <si>
    <t>1996-11-08</t>
  </si>
  <si>
    <t>1997-03-17</t>
  </si>
  <si>
    <t>1996-10-15</t>
  </si>
  <si>
    <t>دخيلي أناس سناء</t>
  </si>
  <si>
    <t>1996-03-05</t>
  </si>
  <si>
    <t>1997-01-03</t>
  </si>
  <si>
    <t>1996-06-25</t>
  </si>
  <si>
    <t>1995-05-31</t>
  </si>
  <si>
    <t>1996-01-21</t>
  </si>
  <si>
    <t>1995-10-21</t>
  </si>
  <si>
    <t>1996-06-23</t>
  </si>
  <si>
    <t>1997-03-19</t>
  </si>
  <si>
    <t>1996-03-02</t>
  </si>
  <si>
    <t>1997-08-03</t>
  </si>
  <si>
    <t>صحراوي أسماء</t>
  </si>
  <si>
    <t>1996-04-17</t>
  </si>
  <si>
    <t>1996-07-22</t>
  </si>
  <si>
    <t>عبد المالك رشيد</t>
  </si>
  <si>
    <t>1996-11-26</t>
  </si>
  <si>
    <t>1997-04-01</t>
  </si>
  <si>
    <t>1995-08-23</t>
  </si>
  <si>
    <t>1994-05-28</t>
  </si>
  <si>
    <t>1996-08-05</t>
  </si>
  <si>
    <t>1997-06-28</t>
  </si>
  <si>
    <t>1996-09-23</t>
  </si>
  <si>
    <t>1996-05-04</t>
  </si>
  <si>
    <t>1996-11-09</t>
  </si>
  <si>
    <t>بن زمرة أدم</t>
  </si>
  <si>
    <t>1995-05-23</t>
  </si>
  <si>
    <t>بن عبد الرحمان خير الدين</t>
  </si>
  <si>
    <t>1996-07-03</t>
  </si>
  <si>
    <t>1997-02-13</t>
  </si>
  <si>
    <t>1995-08-22</t>
  </si>
  <si>
    <t>1995-08-09</t>
  </si>
  <si>
    <t>خش محمد الأمين</t>
  </si>
  <si>
    <t>1996-02-14</t>
  </si>
  <si>
    <t>دفو إيمان</t>
  </si>
  <si>
    <t>1997-10-17</t>
  </si>
  <si>
    <t>دواني محمد الأمين</t>
  </si>
  <si>
    <t>1997-07-13</t>
  </si>
  <si>
    <t>زرواطي إسماعيل</t>
  </si>
  <si>
    <t>1995-01-23</t>
  </si>
  <si>
    <t>زيني خالد</t>
  </si>
  <si>
    <t>1996-06-26</t>
  </si>
  <si>
    <t>1998-05-13</t>
  </si>
  <si>
    <t>1998-06-19</t>
  </si>
  <si>
    <t>سلطاني فاطمة</t>
  </si>
  <si>
    <t>شريقن عبد الهادي</t>
  </si>
  <si>
    <t>1998-11-28</t>
  </si>
  <si>
    <t>شيخ عبد الله</t>
  </si>
  <si>
    <t>1996-12-09</t>
  </si>
  <si>
    <t>طباني عبد الرحيم بشير</t>
  </si>
  <si>
    <t>1999-05-10</t>
  </si>
  <si>
    <t>1996-12-18</t>
  </si>
  <si>
    <t>قاشور يحيى بلال</t>
  </si>
  <si>
    <t>1996-06-02</t>
  </si>
  <si>
    <t>1996-01-06</t>
  </si>
  <si>
    <t>مختار ليندة</t>
  </si>
  <si>
    <t>1994-11-16</t>
  </si>
  <si>
    <t>1996-04-13</t>
  </si>
  <si>
    <t>1997-12-22</t>
  </si>
  <si>
    <t>مزيان اسامة</t>
  </si>
  <si>
    <t>1997-01-18</t>
  </si>
  <si>
    <t>1998-06-27</t>
  </si>
  <si>
    <t>موساوي خالدة</t>
  </si>
  <si>
    <t>1997-03-02</t>
  </si>
  <si>
    <t>1996-06-15</t>
  </si>
  <si>
    <t>1998-11-02</t>
  </si>
  <si>
    <t>براز سليمة</t>
  </si>
  <si>
    <t>1997-08-11</t>
  </si>
  <si>
    <t>1998-01-21</t>
  </si>
  <si>
    <t>1995-01-13</t>
  </si>
  <si>
    <t>بليفة بلال</t>
  </si>
  <si>
    <t>1996-09-12</t>
  </si>
  <si>
    <t>بن براهيم تورية</t>
  </si>
  <si>
    <t>1996-01-19</t>
  </si>
  <si>
    <t>بن براهيم دنيا بشرى</t>
  </si>
  <si>
    <t>1998-09-01</t>
  </si>
  <si>
    <t>بن شقرة إشراق</t>
  </si>
  <si>
    <t>1996-10-12</t>
  </si>
  <si>
    <t>1997-11-12</t>
  </si>
  <si>
    <t>1997-04-27</t>
  </si>
  <si>
    <t>بوشارب ايوب</t>
  </si>
  <si>
    <t>1997-01-21</t>
  </si>
  <si>
    <t>بوشعيب احمد</t>
  </si>
  <si>
    <t>1994-12-06</t>
  </si>
  <si>
    <t>جريف اكرام</t>
  </si>
  <si>
    <t>1997-10-05</t>
  </si>
  <si>
    <t>سعيداني حنان</t>
  </si>
  <si>
    <t>سعيدي حليمة أحلام</t>
  </si>
  <si>
    <t>شارف حمادة</t>
  </si>
  <si>
    <t>صادقي سارة</t>
  </si>
  <si>
    <t>طالب رحيمة</t>
  </si>
  <si>
    <t>1996-03-03</t>
  </si>
  <si>
    <t>عروري فاطمة الزهراء</t>
  </si>
  <si>
    <t>1995-01-10</t>
  </si>
  <si>
    <t>قاشور أمال</t>
  </si>
  <si>
    <t>1997-12-27</t>
  </si>
  <si>
    <t>كحلون شرف الدين</t>
  </si>
  <si>
    <t>1995-11-27</t>
  </si>
  <si>
    <t>كحلي امال</t>
  </si>
  <si>
    <t>1996-11-13</t>
  </si>
  <si>
    <t>لكحل سارة</t>
  </si>
  <si>
    <t>1996-12-11</t>
  </si>
  <si>
    <t>مجدوب إيمان</t>
  </si>
  <si>
    <t>1995-07-20</t>
  </si>
  <si>
    <t>1995-12-27</t>
  </si>
  <si>
    <t>مدغاري منال رميساء</t>
  </si>
  <si>
    <t>1997-05-15</t>
  </si>
  <si>
    <t>مداني عبد الصمد</t>
  </si>
  <si>
    <t>1996-08-19</t>
  </si>
  <si>
    <t>1997-11-03</t>
  </si>
  <si>
    <t>مقبول إلهام</t>
  </si>
  <si>
    <t>1998-09-05</t>
  </si>
  <si>
    <t>مقدم نادية</t>
  </si>
  <si>
    <t>1996-07-30</t>
  </si>
  <si>
    <t>مقلش سمية</t>
  </si>
  <si>
    <t>1996-09-22</t>
  </si>
  <si>
    <t>مكاحلي خضرة</t>
  </si>
  <si>
    <t>ملعب أمينة</t>
  </si>
  <si>
    <t>هواري عبدو</t>
  </si>
  <si>
    <t xml:space="preserve">كامش ياسر </t>
  </si>
  <si>
    <t xml:space="preserve">لقب واسم 
الحارس </t>
  </si>
  <si>
    <t>3 ل أ</t>
  </si>
  <si>
    <t>ل. الإسبانية</t>
  </si>
  <si>
    <t>أورابح بشرى</t>
  </si>
  <si>
    <t>1998-01-17</t>
  </si>
  <si>
    <t>1999-04-20</t>
  </si>
  <si>
    <t>بلخير عمر</t>
  </si>
  <si>
    <t>1997-12-14</t>
  </si>
  <si>
    <t>1995-03-04</t>
  </si>
  <si>
    <t>1994-07-25</t>
  </si>
  <si>
    <t>1997-11-06</t>
  </si>
  <si>
    <t>بودرة بشرى</t>
  </si>
  <si>
    <t>1998-08-11</t>
  </si>
  <si>
    <t>بودرة نفيسة</t>
  </si>
  <si>
    <t>1998-08-23</t>
  </si>
  <si>
    <t>1998-01-06</t>
  </si>
  <si>
    <t>1996-12-28</t>
  </si>
  <si>
    <t>1996-01-05</t>
  </si>
  <si>
    <t>1998-08-03</t>
  </si>
  <si>
    <t>1997-09-28</t>
  </si>
  <si>
    <t>توريرين سنية</t>
  </si>
  <si>
    <t>1998-03-08</t>
  </si>
  <si>
    <t>حواوطي إبتسام</t>
  </si>
  <si>
    <t>1998-06-15</t>
  </si>
  <si>
    <t>1995-03-08</t>
  </si>
  <si>
    <t>1997-02-20</t>
  </si>
  <si>
    <t>عبد الوحيد دليلة</t>
  </si>
  <si>
    <t>1995-02-22</t>
  </si>
  <si>
    <t>عشراوي ياسين</t>
  </si>
  <si>
    <t>1997-10-07</t>
  </si>
  <si>
    <t>1996-09-02</t>
  </si>
  <si>
    <t>قطبي حنان</t>
  </si>
  <si>
    <t>1996-02-21</t>
  </si>
  <si>
    <t>1995-06-10</t>
  </si>
  <si>
    <t>مرزوقي أسامة</t>
  </si>
  <si>
    <t>1998-07-13</t>
  </si>
  <si>
    <t>1997-01-16</t>
  </si>
  <si>
    <t>ل.اإنجليزية</t>
  </si>
  <si>
    <t>الشيخ فاطمة الزهراء</t>
  </si>
  <si>
    <t>1999-01-22</t>
  </si>
  <si>
    <t>بلعالية محمد الأمين</t>
  </si>
  <si>
    <t>2000-04-28</t>
  </si>
  <si>
    <t>تابتي فاطنة</t>
  </si>
  <si>
    <t>تومي محمد الهادي</t>
  </si>
  <si>
    <t>1999-01-30</t>
  </si>
  <si>
    <t>جباري جابر</t>
  </si>
  <si>
    <t>1998-12-12</t>
  </si>
  <si>
    <t>حماد محمد الأمين</t>
  </si>
  <si>
    <t>1997-04-06</t>
  </si>
  <si>
    <t>حمادي أمحمد عماد</t>
  </si>
  <si>
    <t>1999-09-02</t>
  </si>
  <si>
    <t>حواسة عبد الناصر</t>
  </si>
  <si>
    <t>1999-11-17</t>
  </si>
  <si>
    <t>قادري رابح صغير أمين</t>
  </si>
  <si>
    <t>1999-09-30</t>
  </si>
  <si>
    <t>1997-07-08</t>
  </si>
  <si>
    <t>موساوي خيرة</t>
  </si>
  <si>
    <t>موسى أيوب</t>
  </si>
  <si>
    <r>
      <rPr>
        <sz val="14"/>
        <color theme="1"/>
        <rFont val="Sultan bold"/>
        <charset val="178"/>
      </rPr>
      <t>غيابــــــــــــــات التلاميــــــــــــــــــــــــــــــذ :</t>
    </r>
    <r>
      <rPr>
        <sz val="14"/>
        <color theme="1"/>
        <rFont val="Sultan Medium"/>
        <charset val="178"/>
      </rPr>
      <t xml:space="preserve"> ضع علامة </t>
    </r>
    <r>
      <rPr>
        <b/>
        <sz val="14"/>
        <color theme="1"/>
        <rFont val="Sultan Medium"/>
        <charset val="178"/>
      </rPr>
      <t>(×)</t>
    </r>
    <r>
      <rPr>
        <sz val="14"/>
        <color theme="1"/>
        <rFont val="Sultan Medium"/>
        <charset val="178"/>
      </rPr>
      <t xml:space="preserve"> للتلميذ الغائب</t>
    </r>
  </si>
  <si>
    <t>الفضيل أمال</t>
  </si>
  <si>
    <t>1999-05-19</t>
  </si>
  <si>
    <t>الفضيل الخامسة</t>
  </si>
  <si>
    <t>1999-03-12</t>
  </si>
  <si>
    <t>براز زكية</t>
  </si>
  <si>
    <t>1998-11-21</t>
  </si>
  <si>
    <t>1996-03-20</t>
  </si>
  <si>
    <t>بن تعيش وفاء</t>
  </si>
  <si>
    <t>1999-08-02</t>
  </si>
  <si>
    <t>1998-03-13</t>
  </si>
  <si>
    <t>بوطاقة أمينة</t>
  </si>
  <si>
    <t>1999-12-31</t>
  </si>
  <si>
    <t>ثلجي ياسمينة</t>
  </si>
  <si>
    <t>1999-03-29</t>
  </si>
  <si>
    <t>جزيري محمد</t>
  </si>
  <si>
    <t>1999-06-26</t>
  </si>
  <si>
    <t>جملي محمد الشافعي</t>
  </si>
  <si>
    <t>1999-10-01</t>
  </si>
  <si>
    <t>جوبير إكرام</t>
  </si>
  <si>
    <t>حرمي مغنية</t>
  </si>
  <si>
    <t>1998-03-12</t>
  </si>
  <si>
    <t>حسني حنان</t>
  </si>
  <si>
    <t>1999-03-09</t>
  </si>
  <si>
    <t>خاليد أمير فيصل</t>
  </si>
  <si>
    <t>1999-05-02</t>
  </si>
  <si>
    <t>خش محمد زين الدين</t>
  </si>
  <si>
    <t>1999-05-25</t>
  </si>
  <si>
    <t>خلوفي فاطمة الزهراء</t>
  </si>
  <si>
    <t>1999-02-20</t>
  </si>
  <si>
    <t>دريسي إيمان</t>
  </si>
  <si>
    <t>1999-09-06</t>
  </si>
  <si>
    <t>روابحي ياسين</t>
  </si>
  <si>
    <t>1999-05-17</t>
  </si>
  <si>
    <t>سبيع الواسيني</t>
  </si>
  <si>
    <t>1999-08-03</t>
  </si>
  <si>
    <t>سحنون حفصة</t>
  </si>
  <si>
    <t>1999-07-07</t>
  </si>
  <si>
    <t>سمار سارة</t>
  </si>
  <si>
    <t>شحيح محمد الأمين</t>
  </si>
  <si>
    <t>1999-08-25</t>
  </si>
  <si>
    <t>صادقي يوسف</t>
  </si>
  <si>
    <t>1999-10-23</t>
  </si>
  <si>
    <t>ضيف الله محمد الشريف</t>
  </si>
  <si>
    <t>1999-08-31</t>
  </si>
  <si>
    <t>ضيف هديل</t>
  </si>
  <si>
    <t>2000-07-21</t>
  </si>
  <si>
    <t>1999-01-23</t>
  </si>
  <si>
    <t>عرقوب عبد اللطيف</t>
  </si>
  <si>
    <t>1999-04-21</t>
  </si>
  <si>
    <t>قزوي ياسين</t>
  </si>
  <si>
    <t>1999-07-03</t>
  </si>
  <si>
    <t>قوراري محمد هشام</t>
  </si>
  <si>
    <t>1996-03-22</t>
  </si>
  <si>
    <t>كبوية إخلاص</t>
  </si>
  <si>
    <t>1999-06-21</t>
  </si>
  <si>
    <t>محصر عبد الرحيم</t>
  </si>
  <si>
    <t>1999-07-05</t>
  </si>
  <si>
    <t>محياوي صفاء</t>
  </si>
  <si>
    <t>1999-09-03</t>
  </si>
  <si>
    <t>مرابط بلال</t>
  </si>
  <si>
    <t>مزاري كوثر</t>
  </si>
  <si>
    <t>1999-11-14</t>
  </si>
  <si>
    <t>نور هاجر</t>
  </si>
  <si>
    <t>1999-03-20</t>
  </si>
  <si>
    <t>إشوتي نسرين</t>
  </si>
  <si>
    <t>1996-02-25</t>
  </si>
  <si>
    <t>1998-02-05</t>
  </si>
  <si>
    <t>براهمي خويرة</t>
  </si>
  <si>
    <t>1999-07-02</t>
  </si>
  <si>
    <t>بعوش مريم</t>
  </si>
  <si>
    <t>1998-01-28</t>
  </si>
  <si>
    <t>1998-09-20</t>
  </si>
  <si>
    <t>بن زغادي هديل</t>
  </si>
  <si>
    <t>2000-03-06</t>
  </si>
  <si>
    <t>بن طيب محمد ياسين</t>
  </si>
  <si>
    <t>2000-03-31</t>
  </si>
  <si>
    <t>بن عبد الله أسامة</t>
  </si>
  <si>
    <t>1999-01-26</t>
  </si>
  <si>
    <t>بوحمامة ليندة</t>
  </si>
  <si>
    <t>1998-03-05</t>
  </si>
  <si>
    <t>بوخاري عبد الرحمان</t>
  </si>
  <si>
    <t>1999-02-15</t>
  </si>
  <si>
    <t>بوزيان بلال</t>
  </si>
  <si>
    <t>1998-11-08</t>
  </si>
  <si>
    <t>بوزيان نسرين فاطمة الزهراء</t>
  </si>
  <si>
    <t>بولكرطوس جمال الدين</t>
  </si>
  <si>
    <t>1997-02-15</t>
  </si>
  <si>
    <t>خاطر منال</t>
  </si>
  <si>
    <t>1999-11-03</t>
  </si>
  <si>
    <t>داسي وليد</t>
  </si>
  <si>
    <t>1999-03-27</t>
  </si>
  <si>
    <t>راس الواد فرح</t>
  </si>
  <si>
    <t>1999-05-04</t>
  </si>
  <si>
    <t>رانبي جواد</t>
  </si>
  <si>
    <t>1999-07-04</t>
  </si>
  <si>
    <t>زحزوح أميرة</t>
  </si>
  <si>
    <t>1999-01-20</t>
  </si>
  <si>
    <t>1997-10-13</t>
  </si>
  <si>
    <t>شقرون هبة الرحمن</t>
  </si>
  <si>
    <t>1999-03-10</t>
  </si>
  <si>
    <t>صدوقي أحمد</t>
  </si>
  <si>
    <t>1999-02-05</t>
  </si>
  <si>
    <t>1994-10-13</t>
  </si>
  <si>
    <t>عبد النبي زكية</t>
  </si>
  <si>
    <t>1999-10-12</t>
  </si>
  <si>
    <t>قاشور محمد شعيب</t>
  </si>
  <si>
    <t>1999-03-28</t>
  </si>
  <si>
    <t>لخضر خضرة</t>
  </si>
  <si>
    <t>مصباح سهام</t>
  </si>
  <si>
    <t>معتوق بلال</t>
  </si>
  <si>
    <t>معطلاوي إكرام</t>
  </si>
  <si>
    <t>1998-09-16</t>
  </si>
  <si>
    <t>ناضور هاجر</t>
  </si>
  <si>
    <t>1999-11-27</t>
  </si>
  <si>
    <t>نافع شيماء</t>
  </si>
  <si>
    <t>1999-09-28</t>
  </si>
  <si>
    <t>نحار مريم</t>
  </si>
  <si>
    <t>هاملي سماح</t>
  </si>
  <si>
    <t>1997-10-16</t>
  </si>
  <si>
    <t>هواري رجاء</t>
  </si>
  <si>
    <t>1999-04-08</t>
  </si>
  <si>
    <t>كوشير يوسف</t>
  </si>
  <si>
    <t>1998-08-29</t>
  </si>
  <si>
    <t>برحال عمر</t>
  </si>
  <si>
    <t>1997-06-03</t>
  </si>
  <si>
    <t>بلعباس محمد أمين</t>
  </si>
  <si>
    <t>1996-05-02</t>
  </si>
  <si>
    <t>بن ساحة جيلالي</t>
  </si>
  <si>
    <t>بن عابد سارة</t>
  </si>
  <si>
    <t>1997-06-24</t>
  </si>
  <si>
    <t>بوزاهري إكرام</t>
  </si>
  <si>
    <t>1999-03-21</t>
  </si>
  <si>
    <t>1995-07-21</t>
  </si>
  <si>
    <t>بوطاقة محمد</t>
  </si>
  <si>
    <t>1997-10-14</t>
  </si>
  <si>
    <t>حمادي عبد الجليل</t>
  </si>
  <si>
    <t>حمدوني إناس</t>
  </si>
  <si>
    <t>1999-07-08</t>
  </si>
  <si>
    <t>خاليد هشام</t>
  </si>
  <si>
    <t>خلوفي عادل</t>
  </si>
  <si>
    <t>1999-07-22</t>
  </si>
  <si>
    <t>ديب أحمد طاع الله</t>
  </si>
  <si>
    <t>1999-05-20</t>
  </si>
  <si>
    <t>سعادنة جلال</t>
  </si>
  <si>
    <t>1999-01-16</t>
  </si>
  <si>
    <t>1998-06-22</t>
  </si>
  <si>
    <t>عشور شهيناز</t>
  </si>
  <si>
    <t>1998-10-26</t>
  </si>
  <si>
    <t>عمراوي شيماء</t>
  </si>
  <si>
    <t>قزوي محمد حبيب</t>
  </si>
  <si>
    <t>كاملين معمر</t>
  </si>
  <si>
    <t>كبداني كوثر</t>
  </si>
  <si>
    <t>مهديد محمد بلال</t>
  </si>
  <si>
    <t>1999-03-24</t>
  </si>
  <si>
    <t>ميلودي أيمن فريد</t>
  </si>
  <si>
    <t>هتهوت وليد</t>
  </si>
  <si>
    <t>علوم إسلامية</t>
  </si>
  <si>
    <t>أمبارك فدوى</t>
  </si>
  <si>
    <t>1999-07-12</t>
  </si>
  <si>
    <t>بختي بشرى</t>
  </si>
  <si>
    <t>1998-04-20</t>
  </si>
  <si>
    <t>1997-01-25</t>
  </si>
  <si>
    <t>بلمير أيوب</t>
  </si>
  <si>
    <t>1999-08-10</t>
  </si>
  <si>
    <t>بن حامد فايزة</t>
  </si>
  <si>
    <t>1997-11-04</t>
  </si>
  <si>
    <t>بن شقرة أسامة</t>
  </si>
  <si>
    <t>1998-02-08</t>
  </si>
  <si>
    <t>بن شقرة سارة</t>
  </si>
  <si>
    <t>1998-08-08</t>
  </si>
  <si>
    <t>بن موسى عبد الحق</t>
  </si>
  <si>
    <t>1997-01-02</t>
  </si>
  <si>
    <t>تواتي أمينة</t>
  </si>
  <si>
    <t>1999-01-25</t>
  </si>
  <si>
    <t>جاهد محمد</t>
  </si>
  <si>
    <t>1996-12-31</t>
  </si>
  <si>
    <t>حشماوي إكرام</t>
  </si>
  <si>
    <t>1997-12-25</t>
  </si>
  <si>
    <t>حمادي لطيفة</t>
  </si>
  <si>
    <t>1998-06-30</t>
  </si>
  <si>
    <t>حوات شهيناز</t>
  </si>
  <si>
    <t>خراف إسماعيل</t>
  </si>
  <si>
    <t>رازي شيماء</t>
  </si>
  <si>
    <t>1998-10-08</t>
  </si>
  <si>
    <t>شرقي ليلى</t>
  </si>
  <si>
    <t>1996-10-27</t>
  </si>
  <si>
    <t>صادقي زكية</t>
  </si>
  <si>
    <t>صحراوي لمياء</t>
  </si>
  <si>
    <t>1998-10-09</t>
  </si>
  <si>
    <t>صديق هوارية</t>
  </si>
  <si>
    <t>1997-02-04</t>
  </si>
  <si>
    <t>1996-11-05</t>
  </si>
  <si>
    <t>أمحمدي جهان</t>
  </si>
  <si>
    <t>أورابح شيماء</t>
  </si>
  <si>
    <t>الشيخ إبراهيم</t>
  </si>
  <si>
    <t>العباس هاجر</t>
  </si>
  <si>
    <t>2000-01-17</t>
  </si>
  <si>
    <t>بشلاغم سمية</t>
  </si>
  <si>
    <t>1998-10-05</t>
  </si>
  <si>
    <t>بن زمرة سامية</t>
  </si>
  <si>
    <t>1995-10-27</t>
  </si>
  <si>
    <t>بن طلحة مريم</t>
  </si>
  <si>
    <t>1997-09-30</t>
  </si>
  <si>
    <t>بن طيب فاطمة الزهراء</t>
  </si>
  <si>
    <t>بن عيسى أحمد</t>
  </si>
  <si>
    <t>1997-11-11</t>
  </si>
  <si>
    <t>بن قرين مغنية</t>
  </si>
  <si>
    <t>1999-11-09</t>
  </si>
  <si>
    <t>بوزار إكرام</t>
  </si>
  <si>
    <t>1996-07-08</t>
  </si>
  <si>
    <t>توبردة مغنية</t>
  </si>
  <si>
    <t>1998-11-23</t>
  </si>
  <si>
    <t>جريوات شيماء</t>
  </si>
  <si>
    <t>1999-09-09</t>
  </si>
  <si>
    <t>جزيري خديجة</t>
  </si>
  <si>
    <t>1997-08-18</t>
  </si>
  <si>
    <t>حاجي مونية</t>
  </si>
  <si>
    <t>1998-04-29</t>
  </si>
  <si>
    <t>حمادي أمال</t>
  </si>
  <si>
    <t>خضراوي صبرينة</t>
  </si>
  <si>
    <t>1996-03-28</t>
  </si>
  <si>
    <t>دار أعمر محمد</t>
  </si>
  <si>
    <t>1998-04-17</t>
  </si>
  <si>
    <t>دخيسي سارة</t>
  </si>
  <si>
    <t>رحال حياة</t>
  </si>
  <si>
    <t>1997-06-07</t>
  </si>
  <si>
    <t>علوان مروى</t>
  </si>
  <si>
    <t>غراس سارة</t>
  </si>
  <si>
    <t>فوقي نور الهدى</t>
  </si>
  <si>
    <t>كحلي زبيدة</t>
  </si>
  <si>
    <t>لعامل صورية</t>
  </si>
  <si>
    <t>مباركي شيماء</t>
  </si>
  <si>
    <t>مشيشي محمد الأمين</t>
  </si>
  <si>
    <t>زقاي شهيناز</t>
  </si>
  <si>
    <t>زواري شيماء</t>
  </si>
  <si>
    <t>صمودي يوسف</t>
  </si>
  <si>
    <t>عبد المالك أمال</t>
  </si>
  <si>
    <t>قفيف نوال</t>
  </si>
  <si>
    <t>لبداوي هاجر</t>
  </si>
  <si>
    <t>لعشب محمد الأمين</t>
  </si>
  <si>
    <t>لعوج أمال فرح</t>
  </si>
  <si>
    <t>معموري عائشة</t>
  </si>
  <si>
    <t>ملعب مراد</t>
  </si>
  <si>
    <t>ولد علي صابرينة</t>
  </si>
  <si>
    <t>2 ل أجنبية</t>
  </si>
  <si>
    <t>آجد زينب</t>
  </si>
  <si>
    <t>1997-05-04</t>
  </si>
  <si>
    <t>بلخوان نهاد</t>
  </si>
  <si>
    <t>بن اعمر رانيا</t>
  </si>
  <si>
    <t>1998-07-21</t>
  </si>
  <si>
    <t>بن السيم أنفال</t>
  </si>
  <si>
    <t>2000-05-25</t>
  </si>
  <si>
    <t>1998-02-23</t>
  </si>
  <si>
    <t>بناصر خلود هديل</t>
  </si>
  <si>
    <t>2000-02-24</t>
  </si>
  <si>
    <t>تاجوري سارة</t>
  </si>
  <si>
    <t>1998-07-02</t>
  </si>
  <si>
    <t>تبحريتي إبراهيم</t>
  </si>
  <si>
    <t>جباري وسيلة</t>
  </si>
  <si>
    <t>1999-03-01</t>
  </si>
  <si>
    <t>جوادي محمد زين الدين</t>
  </si>
  <si>
    <t>1996-12-17</t>
  </si>
  <si>
    <t>حمادي نورالهدى</t>
  </si>
  <si>
    <t>1999-09-19</t>
  </si>
  <si>
    <t>حواسة سيدي محمد</t>
  </si>
  <si>
    <t>1996-09-13</t>
  </si>
  <si>
    <t>1997-07-31</t>
  </si>
  <si>
    <t>رحماني نورالهدى</t>
  </si>
  <si>
    <t>روماشي مغنية</t>
  </si>
  <si>
    <t>1999-11-05</t>
  </si>
  <si>
    <t>زار رانيا</t>
  </si>
  <si>
    <t>زرعي الزهرة</t>
  </si>
  <si>
    <t>1999-04-03</t>
  </si>
  <si>
    <t>زرقاني أسامة</t>
  </si>
  <si>
    <t>ساعد عائشة</t>
  </si>
  <si>
    <t>1999-06-18</t>
  </si>
  <si>
    <t>1998-03-31</t>
  </si>
  <si>
    <t>صدار عزالدين</t>
  </si>
  <si>
    <t>1998-07-16</t>
  </si>
  <si>
    <t>عبدي وفاء</t>
  </si>
  <si>
    <t>1999-07-29</t>
  </si>
  <si>
    <t>1995-08-05</t>
  </si>
  <si>
    <t>فريد الحار شهرزاد</t>
  </si>
  <si>
    <t>1999-08-12</t>
  </si>
  <si>
    <t>قاشور سليمة</t>
  </si>
  <si>
    <t>1999-03-07</t>
  </si>
  <si>
    <t>مخوخي دنيا</t>
  </si>
  <si>
    <t>مزاري إكرام</t>
  </si>
  <si>
    <t>1998-08-28</t>
  </si>
  <si>
    <t>مزراق أميرة</t>
  </si>
  <si>
    <t>1999-12-14</t>
  </si>
  <si>
    <t>معروفي ابتسام</t>
  </si>
  <si>
    <t>1997-01-29</t>
  </si>
  <si>
    <t>أوكيلي دنيا</t>
  </si>
  <si>
    <t>أير مقران عائشة صبرينة</t>
  </si>
  <si>
    <t>برحيل وداد</t>
  </si>
  <si>
    <t>بن رمضان يوسف</t>
  </si>
  <si>
    <t>بن موسى وردة</t>
  </si>
  <si>
    <t>بوشيخي شرف الدين</t>
  </si>
  <si>
    <t>بوصوار هاجر</t>
  </si>
  <si>
    <t>بوفارس عبد القادر</t>
  </si>
  <si>
    <t>حميدي أسية</t>
  </si>
  <si>
    <t>خش شيماء</t>
  </si>
  <si>
    <t>خلوفي وليد</t>
  </si>
  <si>
    <t>خليد عبد القادر</t>
  </si>
  <si>
    <t>خليد هاجر</t>
  </si>
  <si>
    <t>خليفة دجيهان</t>
  </si>
  <si>
    <t>دخيسي عثمان</t>
  </si>
  <si>
    <t>راجعي يوسف</t>
  </si>
  <si>
    <t>زحزوح سارة</t>
  </si>
  <si>
    <t>زرقاني عبد الرحيم</t>
  </si>
  <si>
    <t>صدوقي صالح</t>
  </si>
  <si>
    <t>صفراوي نورالهدى</t>
  </si>
  <si>
    <t>صوفي نصرالدين</t>
  </si>
  <si>
    <t>ضيف بن أعمر</t>
  </si>
  <si>
    <t>علوش عبد الحكيم</t>
  </si>
  <si>
    <t>فعفاع فريال عبير</t>
  </si>
  <si>
    <t>لزعر مروى</t>
  </si>
  <si>
    <t>لعراجي فردوس</t>
  </si>
  <si>
    <t>مزاري خديجة</t>
  </si>
  <si>
    <t>مصار نجاة</t>
  </si>
  <si>
    <t>منصور إيمان دينا زاد</t>
  </si>
  <si>
    <t>أمبارك فايزة</t>
  </si>
  <si>
    <t>برودي بشرى</t>
  </si>
  <si>
    <t>بن سالم نجوى</t>
  </si>
  <si>
    <t>بوزي فتحي</t>
  </si>
  <si>
    <t>بوسكين عبد الجليل</t>
  </si>
  <si>
    <t>بوطاقة نادية</t>
  </si>
  <si>
    <t>حمادي حسين</t>
  </si>
  <si>
    <t>حمدون علي رياض</t>
  </si>
  <si>
    <t>خثير أمينة</t>
  </si>
  <si>
    <t>خش أميرة</t>
  </si>
  <si>
    <t>رحموني خولة</t>
  </si>
  <si>
    <t>زكري اسماء</t>
  </si>
  <si>
    <t>زيني إيمان</t>
  </si>
  <si>
    <t>زيني محمد بلال</t>
  </si>
  <si>
    <t>سويقي عبد النور</t>
  </si>
  <si>
    <t>شريفي أسامة</t>
  </si>
  <si>
    <t>صديقي أمينة شيماء</t>
  </si>
  <si>
    <t>ضيف عماد الدين</t>
  </si>
  <si>
    <t>طاهي نهال فاطمة الزهراء</t>
  </si>
  <si>
    <t>طماشة صهيب</t>
  </si>
  <si>
    <t>عبد المالك يوسف</t>
  </si>
  <si>
    <t>عبو محمد</t>
  </si>
  <si>
    <t>غرفاتي خيرالدين</t>
  </si>
  <si>
    <t>قيواني سفيان</t>
  </si>
  <si>
    <t>لكحل عماد</t>
  </si>
  <si>
    <t>مزاري دنيا زاد</t>
  </si>
  <si>
    <t>مزاري سيد أحمد</t>
  </si>
  <si>
    <t>ملعب نورالهدى</t>
  </si>
  <si>
    <t>وادفل سارة</t>
  </si>
  <si>
    <t>أورابح فايزة</t>
  </si>
  <si>
    <t>الهيدور هشام</t>
  </si>
  <si>
    <t>امحمدي بشرى</t>
  </si>
  <si>
    <t>بن دلاع إلهام</t>
  </si>
  <si>
    <t>بن زعتر محمد الواسيني</t>
  </si>
  <si>
    <t>بن هدي مروة</t>
  </si>
  <si>
    <t>بومدين محمد شاهين</t>
  </si>
  <si>
    <t>تابتي لخضر</t>
  </si>
  <si>
    <t>جزيري حنان</t>
  </si>
  <si>
    <t>حجيمي شروق</t>
  </si>
  <si>
    <t>دهشار عبد الله</t>
  </si>
  <si>
    <t>سايح يوسف</t>
  </si>
  <si>
    <t>سكران عبد الهادي</t>
  </si>
  <si>
    <t>سلطاني عائشة</t>
  </si>
  <si>
    <t>شقرون منال</t>
  </si>
  <si>
    <t>عباس جواد</t>
  </si>
  <si>
    <t>فاطمي عبد الله</t>
  </si>
  <si>
    <t>قبيلي وفاء</t>
  </si>
  <si>
    <t>قعاد جميلة</t>
  </si>
  <si>
    <t>قنشي أحلام</t>
  </si>
  <si>
    <t>لزعر هديل</t>
  </si>
  <si>
    <t>لياني محمد عبد الهادي</t>
  </si>
  <si>
    <t>مجاهدي سفيان</t>
  </si>
  <si>
    <t>مزاري إبراهيم</t>
  </si>
  <si>
    <t>مزيان يسرى نورالهدى</t>
  </si>
  <si>
    <t>منور شهرالدين</t>
  </si>
  <si>
    <t>موساتي فتيحة</t>
  </si>
  <si>
    <t>نجاري بلال</t>
  </si>
  <si>
    <t>نميش صفاء حفيظة</t>
  </si>
  <si>
    <t>واسطي أيمن</t>
  </si>
  <si>
    <t>نميش مروة أسماء</t>
  </si>
  <si>
    <t>أمحمدي بشرى</t>
  </si>
  <si>
    <t>العربي رانية</t>
  </si>
  <si>
    <t>2000-08-03</t>
  </si>
  <si>
    <t>العياطي إسلام</t>
  </si>
  <si>
    <t>بكاوي يحيى</t>
  </si>
  <si>
    <t>بكوش حمزة</t>
  </si>
  <si>
    <t>بلحدادة فدوى</t>
  </si>
  <si>
    <t>بلميمون ابتسام</t>
  </si>
  <si>
    <t>ترنان شرف الدين</t>
  </si>
  <si>
    <t>تهامي نبيل</t>
  </si>
  <si>
    <t>حاج علي سهام</t>
  </si>
  <si>
    <t>داودي أحمد ريان</t>
  </si>
  <si>
    <t>دمامن محمد</t>
  </si>
  <si>
    <t>سابق حليمة</t>
  </si>
  <si>
    <t>شباب عبد الوهاب</t>
  </si>
  <si>
    <t>شراك مريم</t>
  </si>
  <si>
    <t>شقرون مريم</t>
  </si>
  <si>
    <t>عبد المالك مجاهد</t>
  </si>
  <si>
    <t>قيواني شهيرة</t>
  </si>
  <si>
    <t>كبير عبد الرحيم</t>
  </si>
  <si>
    <t>كلاليش منال</t>
  </si>
  <si>
    <t>محروق عبد القادر</t>
  </si>
  <si>
    <t>مزاري زينب</t>
  </si>
  <si>
    <t>مزاري عبد الله</t>
  </si>
  <si>
    <t>معروفي رضا</t>
  </si>
  <si>
    <t>منور فريال عبير</t>
  </si>
  <si>
    <t>نقاز ابتسام</t>
  </si>
  <si>
    <t>هداجي أمير يونس</t>
  </si>
  <si>
    <t>هدي زكرياء</t>
  </si>
  <si>
    <t>ولد علي أمينة</t>
  </si>
  <si>
    <t>ج م ع ت 5</t>
  </si>
  <si>
    <t>العرباوي محمد عبد الإله</t>
  </si>
  <si>
    <t>القرمة محمد رياض</t>
  </si>
  <si>
    <t>بطيوي فرح</t>
  </si>
  <si>
    <t>بكاوي ميلود</t>
  </si>
  <si>
    <t>بلحسن حسين</t>
  </si>
  <si>
    <t>بن أعمر مريم</t>
  </si>
  <si>
    <t>بن براهيم شهرزاد</t>
  </si>
  <si>
    <t>بن دحمان فريال</t>
  </si>
  <si>
    <t>بن رحو فضيلة غزلان</t>
  </si>
  <si>
    <t>بن قطاي حنان</t>
  </si>
  <si>
    <t>بوزيان محمد زهير</t>
  </si>
  <si>
    <t>بوماجر يوسف</t>
  </si>
  <si>
    <t>تابتي فاطمة الزهراء</t>
  </si>
  <si>
    <t>تواتي نادية</t>
  </si>
  <si>
    <t>جباري مروان</t>
  </si>
  <si>
    <t>حاجي عبد الله</t>
  </si>
  <si>
    <t>حزيط سليمة</t>
  </si>
  <si>
    <t>حشماوي صلاح الدين</t>
  </si>
  <si>
    <t>خروبي فاطنة</t>
  </si>
  <si>
    <t>دحماني محمد الأمين</t>
  </si>
  <si>
    <t>زروالي محمد</t>
  </si>
  <si>
    <t>زناقي شريفة</t>
  </si>
  <si>
    <t>زيتوني زيتوني</t>
  </si>
  <si>
    <t>زيتوني محمد الأمين</t>
  </si>
  <si>
    <t>طوالة بهاء الدين</t>
  </si>
  <si>
    <t>غربي نجلاء سارة</t>
  </si>
  <si>
    <t>لياني مروان</t>
  </si>
  <si>
    <t>مزاري أيمن</t>
  </si>
  <si>
    <t>معتوق مريم</t>
  </si>
  <si>
    <t>ملعب رشيدة</t>
  </si>
  <si>
    <r>
      <t>غيابــــــــــــــات التلاميــــــــــــــــــــــــــــــذ :</t>
    </r>
    <r>
      <rPr>
        <sz val="14"/>
        <color rgb="FF000000"/>
        <rFont val="Sultan Medium"/>
        <charset val="178"/>
      </rPr>
      <t xml:space="preserve"> </t>
    </r>
    <r>
      <rPr>
        <sz val="16"/>
        <color rgb="FF000000"/>
        <rFont val="Sultan bold"/>
        <charset val="178"/>
      </rPr>
      <t xml:space="preserve">ضع علامة </t>
    </r>
    <r>
      <rPr>
        <b/>
        <sz val="16"/>
        <color rgb="FF000000"/>
        <rFont val="Sultan bold"/>
        <charset val="178"/>
      </rPr>
      <t>(×)</t>
    </r>
    <r>
      <rPr>
        <sz val="16"/>
        <color rgb="FF000000"/>
        <rFont val="Sultan bold"/>
        <charset val="178"/>
      </rPr>
      <t xml:space="preserve"> للتلميذ الغائب</t>
    </r>
  </si>
  <si>
    <t>أمبارك الهاشمي</t>
  </si>
  <si>
    <t>العابد بشرى</t>
  </si>
  <si>
    <t>المسعود محمد سيف</t>
  </si>
  <si>
    <t>برحال إيمان</t>
  </si>
  <si>
    <t>برحال دلال</t>
  </si>
  <si>
    <t>بسويعة إيمان</t>
  </si>
  <si>
    <t>بن عيسي وئام</t>
  </si>
  <si>
    <t>بوسماحة شهيناز</t>
  </si>
  <si>
    <t>حاج بوسيف</t>
  </si>
  <si>
    <t>حفص نورية إيمان</t>
  </si>
  <si>
    <t>حمادي مغنية</t>
  </si>
  <si>
    <t>خليد عمارة</t>
  </si>
  <si>
    <t>دار أعمر حنان</t>
  </si>
  <si>
    <t>دخيسي أحلام</t>
  </si>
  <si>
    <t>ديب أسية</t>
  </si>
  <si>
    <t>راشدي رضوان</t>
  </si>
  <si>
    <t>زرعي يامنة</t>
  </si>
  <si>
    <t>زموري صفاء</t>
  </si>
  <si>
    <t>سعيدي هاجر لطيفة</t>
  </si>
  <si>
    <t>طوالة سهيلة</t>
  </si>
  <si>
    <t>عايشي عربية فاطمة الزهراء</t>
  </si>
  <si>
    <t>عبد اللاهي إسماعيل</t>
  </si>
  <si>
    <t>عبد المالك جنات</t>
  </si>
  <si>
    <t>لعشب شيماء</t>
  </si>
  <si>
    <t>لعور إكرام</t>
  </si>
  <si>
    <t>مبارك زاهية</t>
  </si>
  <si>
    <t>محياوي خديجة</t>
  </si>
  <si>
    <t>مخفي باية</t>
  </si>
  <si>
    <t>مصار منال</t>
  </si>
  <si>
    <t>موساتي نادية</t>
  </si>
  <si>
    <t>موساوي سماح</t>
  </si>
  <si>
    <t>موسليم أمينة</t>
  </si>
  <si>
    <t>واسطي عبد السميع</t>
  </si>
  <si>
    <t>أوكيلي يسرى</t>
  </si>
  <si>
    <t>1997-08-04</t>
  </si>
  <si>
    <t>بليل أمينة</t>
  </si>
  <si>
    <t>بن عائشة هاجر</t>
  </si>
  <si>
    <t>1998-01-12</t>
  </si>
  <si>
    <t>بن مجاهد عصام</t>
  </si>
  <si>
    <t>1997-07-11</t>
  </si>
  <si>
    <t>بوجمعة أحمد</t>
  </si>
  <si>
    <t>1996-11-28</t>
  </si>
  <si>
    <t>بودربالة أحلام</t>
  </si>
  <si>
    <t>1998-04-02</t>
  </si>
  <si>
    <t>بوزيدي مريم</t>
  </si>
  <si>
    <t>1999-04-07</t>
  </si>
  <si>
    <t>بوشكري عبير</t>
  </si>
  <si>
    <t>2000-06-26</t>
  </si>
  <si>
    <t>بوغالم بشرى</t>
  </si>
  <si>
    <t>ثابتي إسماعيل</t>
  </si>
  <si>
    <t>1999-12-12</t>
  </si>
  <si>
    <t>حاين اسمهان</t>
  </si>
  <si>
    <t>حساين نبيلة</t>
  </si>
  <si>
    <t>1999-07-01</t>
  </si>
  <si>
    <t>حمادي الواسيني</t>
  </si>
  <si>
    <t>حواسة هبة</t>
  </si>
  <si>
    <t>حوحو محمد عبد الحق</t>
  </si>
  <si>
    <t>2001-01-07</t>
  </si>
  <si>
    <t>دعنون منال</t>
  </si>
  <si>
    <t>1998-11-13</t>
  </si>
  <si>
    <t>زاوي أسماء</t>
  </si>
  <si>
    <t>2000-11-13</t>
  </si>
  <si>
    <t>زرايق إحسان</t>
  </si>
  <si>
    <t>1997-07-25</t>
  </si>
  <si>
    <t>زهدور أمال</t>
  </si>
  <si>
    <t>2000-01-01</t>
  </si>
  <si>
    <t>سلطاني سارة</t>
  </si>
  <si>
    <t>سماعيل سهام</t>
  </si>
  <si>
    <t>1998-03-25</t>
  </si>
  <si>
    <t>عبد المالك فاطمة</t>
  </si>
  <si>
    <t>2000-11-03</t>
  </si>
  <si>
    <t>عفاني حسام</t>
  </si>
  <si>
    <t>2000-01-11</t>
  </si>
  <si>
    <t>لحسايني محمد أمير</t>
  </si>
  <si>
    <t>1999-09-07</t>
  </si>
  <si>
    <t>لياني أحمد</t>
  </si>
  <si>
    <t>1998-06-17</t>
  </si>
  <si>
    <t>مجدوب نجمة</t>
  </si>
  <si>
    <t>1998-02-26</t>
  </si>
  <si>
    <t>مزاري خولة</t>
  </si>
  <si>
    <t>مسارقي زينب</t>
  </si>
  <si>
    <t>1998-09-02</t>
  </si>
  <si>
    <t>مقدم جميلة</t>
  </si>
  <si>
    <t>1999-07-15</t>
  </si>
  <si>
    <t>ملعب ليلى</t>
  </si>
  <si>
    <t>1997-09-13</t>
  </si>
  <si>
    <t>بن قطي سيف الله</t>
  </si>
  <si>
    <t>ج م آ  1</t>
  </si>
  <si>
    <t>ج م آ1</t>
  </si>
  <si>
    <t>بداد آية فاطمة الزهراء</t>
  </si>
  <si>
    <t>2 أ ف1</t>
  </si>
  <si>
    <t>2 أ ف2</t>
  </si>
  <si>
    <t>2 أ ف1+2</t>
  </si>
  <si>
    <t>3 تقني  رياضي</t>
  </si>
  <si>
    <t>3  رياضي</t>
  </si>
  <si>
    <t>أورابح شيمـــاء</t>
  </si>
  <si>
    <t>3 أ ف 1</t>
  </si>
  <si>
    <t>3 أ ف02</t>
  </si>
  <si>
    <t>المسائية 3</t>
  </si>
  <si>
    <t>استلام أوراق إجابات التلاميذ لأقسام السنة الثالثة والجذع المشترك آداب لاختبار الفصل الأول</t>
  </si>
  <si>
    <t>ل.  العربية وآدابها</t>
  </si>
  <si>
    <t>ل. اإنجليزية</t>
  </si>
  <si>
    <t xml:space="preserve">اختبارات الفصل الأول للسنة الدراسية 2016 - 2017   </t>
  </si>
  <si>
    <t>استلام أوراق إجابات التلاميذ لأقسام السنة الأولة والجذع المشترك علوم وتكنولوجيا لاختبار الفصل الأول</t>
  </si>
  <si>
    <t xml:space="preserve">اختبارات الفصل الأول للسنة الدراسية   2016 - 2017   </t>
  </si>
  <si>
    <t>الأحــــــد:04ـ12ـ2016</t>
  </si>
  <si>
    <t>الإثنيــن:05ـ12ـ2016</t>
  </si>
  <si>
    <t>الأربعاء:07ـ12ـ2016</t>
  </si>
  <si>
    <t>الخميس:08ـ12ـ2016</t>
  </si>
  <si>
    <t>الثلاثــاء:06ـ12ـ2016</t>
  </si>
  <si>
    <t>صباحا
10:00 - 12:00</t>
  </si>
  <si>
    <t>مساء
13:00 - 15:00</t>
  </si>
  <si>
    <t>مساء
15:00 - 16:00</t>
  </si>
  <si>
    <t>صباحا
8:00 - 10:00</t>
  </si>
  <si>
    <t>مساء
15:00 - 17:00</t>
  </si>
  <si>
    <t>صباحا
10:00 - 11:00</t>
  </si>
  <si>
    <t>3 أ ف 2</t>
  </si>
  <si>
    <r>
      <t>العلوم الإسلامية</t>
    </r>
    <r>
      <rPr>
        <sz val="11"/>
        <color rgb="FF000000"/>
        <rFont val="Sultan normal"/>
        <charset val="178"/>
      </rPr>
      <t>(10← 11)</t>
    </r>
  </si>
  <si>
    <t>صباحا
11:00 - 12:00</t>
  </si>
  <si>
    <t xml:space="preserve">ع. الإسلامية </t>
  </si>
  <si>
    <t>مساء
16:00 - 17:00</t>
  </si>
  <si>
    <r>
      <rPr>
        <b/>
        <sz val="22"/>
        <color rgb="FF000000"/>
        <rFont val="Hesham Fostat"/>
        <charset val="178"/>
      </rPr>
      <t>اختبارات الفصل الأول للسنة الدراسية</t>
    </r>
    <r>
      <rPr>
        <sz val="22"/>
        <color rgb="FF000000"/>
        <rFont val="Hesham Fostat"/>
        <charset val="178"/>
      </rPr>
      <t xml:space="preserve">   </t>
    </r>
    <r>
      <rPr>
        <sz val="18"/>
        <color rgb="FF000000"/>
        <rFont val="Hesham Fostat"/>
        <charset val="178"/>
      </rPr>
      <t>2016 - 2017</t>
    </r>
    <r>
      <rPr>
        <sz val="22"/>
        <color rgb="FF000000"/>
        <rFont val="Hesham Fostat"/>
        <charset val="178"/>
      </rPr>
      <t xml:space="preserve">   </t>
    </r>
  </si>
  <si>
    <t>2 أ ف</t>
  </si>
  <si>
    <t>16  -- 17</t>
  </si>
  <si>
    <t>18  -- 19</t>
  </si>
  <si>
    <t>20  -- 21</t>
  </si>
  <si>
    <t>الثالث</t>
  </si>
  <si>
    <t>3أف1+2</t>
  </si>
  <si>
    <t>3 أ ف1</t>
  </si>
  <si>
    <t>3 أ ف2</t>
  </si>
  <si>
    <t>2ع ت1+2</t>
  </si>
  <si>
    <t>فيزياء + عطح</t>
  </si>
  <si>
    <t>ع أسلامية + قانون</t>
  </si>
  <si>
    <t xml:space="preserve"> 13- 14- 15</t>
  </si>
  <si>
    <t>1 -- 2 -- 3</t>
  </si>
  <si>
    <t>10 -- 11 -- 12</t>
  </si>
  <si>
    <t>4 -- 5</t>
  </si>
  <si>
    <t>19  --  20</t>
  </si>
  <si>
    <t>13 ← 18</t>
  </si>
  <si>
    <t>ع أسلامية + معلوماتية</t>
  </si>
  <si>
    <t>جدول الحراسة ليوم الأحد  04-12-2016</t>
  </si>
  <si>
    <t>جدول الحراسة ليوم الإثنين 05-12-2016</t>
  </si>
  <si>
    <t>جدول الحراسة ليوم الثلاثاء 06-12-2016</t>
  </si>
  <si>
    <t>جدول الحراسة ليوم الأربعاء 07-12-2016</t>
  </si>
  <si>
    <t>جدول الحراسة ليوم الخميس 08-12-2016</t>
  </si>
  <si>
    <t xml:space="preserve">   ثانوية الخوارزمي - مغنية -</t>
  </si>
  <si>
    <t>رزنامة اختبـــــارات البكــــــالوريا التجريبيـــــة</t>
  </si>
  <si>
    <t>التسيير المحاسبي والمالي</t>
  </si>
  <si>
    <t>آداب وفلسفة</t>
  </si>
  <si>
    <t>8:00← 10:00</t>
  </si>
  <si>
    <t>8:00← 11:00</t>
  </si>
  <si>
    <t>8:00 ← 12:00</t>
  </si>
  <si>
    <t>13:00 ← 15:00</t>
  </si>
  <si>
    <t>الإقتصاد والمناجمنت والقانون</t>
  </si>
  <si>
    <t>13:00 ← 16:00</t>
  </si>
  <si>
    <t>1- يحتوي كل اختبار على موضوعين</t>
  </si>
  <si>
    <t>2 - تبقى مدة نصف ساعة سارية المفعول في كل اختبار لتمكين التلاميذ المترشحين من اختيار أحد الموضوعين.</t>
  </si>
  <si>
    <t>3 - تم تخفيف محتوي كل اختبار ليتناسب ويتماشى مع المواقيت المحددة لكل المواد</t>
  </si>
  <si>
    <t>النــــاظــــر</t>
  </si>
  <si>
    <t xml:space="preserve">   الأحد </t>
  </si>
  <si>
    <t xml:space="preserve">الثلاثاء </t>
  </si>
  <si>
    <t xml:space="preserve">الأربعاء </t>
  </si>
  <si>
    <t>علوم تجريبية</t>
  </si>
  <si>
    <t>تقني رياضي</t>
  </si>
  <si>
    <t>تسيير و اقتصاد</t>
  </si>
  <si>
    <t xml:space="preserve">                                                             الشعبــــــة
      التوقيت</t>
  </si>
  <si>
    <t>لغات أجنبية</t>
  </si>
  <si>
    <t>اللغة  الإسبانية</t>
  </si>
  <si>
    <t xml:space="preserve"> التاريخ والجغرافيا</t>
  </si>
  <si>
    <t xml:space="preserve"> ع .ط والحياة 
+ع فيزيائية</t>
  </si>
  <si>
    <t>المعلوماتية 
(15← 16)</t>
  </si>
  <si>
    <t>ل. العربية وآدابها</t>
  </si>
  <si>
    <t xml:space="preserve"> ل. الإنجليزية</t>
  </si>
  <si>
    <t>ع. الإسلامية</t>
  </si>
  <si>
    <t xml:space="preserve"> ع. الفيزيائية </t>
  </si>
  <si>
    <t xml:space="preserve"> المعلوماتية 
+  ع. الإسلامية</t>
  </si>
  <si>
    <t>ع. الإسلامية
 (15← 16)</t>
  </si>
  <si>
    <t>ع. الفيزيائية</t>
  </si>
  <si>
    <t>ع .ط والحياة + 
ع فيزيائية</t>
  </si>
  <si>
    <t>التسيير  م . م</t>
  </si>
  <si>
    <r>
      <t xml:space="preserve">ع. الإسلامية +القانون 
</t>
    </r>
    <r>
      <rPr>
        <sz val="11"/>
        <color theme="1"/>
        <rFont val="Sultan normal"/>
        <charset val="178"/>
      </rPr>
      <t>(16← 17)</t>
    </r>
  </si>
  <si>
    <t>الجذع  المشترك
  آداب</t>
  </si>
  <si>
    <t>الناظــــــــــــر</t>
  </si>
  <si>
    <t>رزنامة اختبارات الفصل الأول (  أقســام السنة الأولى + السنة الثانية  )</t>
  </si>
  <si>
    <t xml:space="preserve">                          الشعبة
التوقيت</t>
  </si>
  <si>
    <t>الرابع</t>
  </si>
  <si>
    <t>3أ ف (1+2)</t>
  </si>
  <si>
    <t>3ع ت (1+2+3)</t>
  </si>
  <si>
    <t xml:space="preserve"> </t>
  </si>
  <si>
    <t>عدد الأفواج</t>
  </si>
  <si>
    <t>المدرج</t>
  </si>
  <si>
    <t>2ع ت (1+2)</t>
  </si>
  <si>
    <t xml:space="preserve">     ثانوية الخوارزمي  - مغنية -</t>
  </si>
  <si>
    <t>ملاحظة هـامـــة</t>
  </si>
  <si>
    <t xml:space="preserve">يرجى من السادة الأساتذة عند تفويج مواضيع الاختبارات وضع الأوراق حسب عدد التلاميذ الموضح في الجدول  </t>
  </si>
  <si>
    <t>توزيع الأفواج على القاعات خلال اختبارات الفصل الأول  2016 / 2017</t>
  </si>
  <si>
    <t>ج م ع تك 1</t>
  </si>
  <si>
    <t>ج م ع تك 2</t>
  </si>
  <si>
    <t>ج م ع تك 3</t>
  </si>
  <si>
    <t>ج م ع تك 4</t>
  </si>
  <si>
    <t>فيز+عطح</t>
  </si>
  <si>
    <t>استلام أوراق إجابات التلاميذ لأقسام السنة الأولى</t>
  </si>
  <si>
    <t xml:space="preserve">                               الــشــعــبـــــة
 التاريخ والتوقيت</t>
  </si>
  <si>
    <t xml:space="preserve">ملاحظــة </t>
  </si>
  <si>
    <t>العابد سيدي محمد</t>
  </si>
  <si>
    <t>أوحساين إلياس</t>
  </si>
  <si>
    <t>بلخروف عبد النور</t>
  </si>
  <si>
    <t>بن سالم سناء</t>
  </si>
  <si>
    <t>بن موسى نبية</t>
  </si>
  <si>
    <t>بن هدي ياسين</t>
  </si>
  <si>
    <t>بوزنق مصطفى</t>
  </si>
  <si>
    <t>حدوشي محمد</t>
  </si>
  <si>
    <t>حواسة شيماء</t>
  </si>
  <si>
    <t>دريسي ميلود</t>
  </si>
  <si>
    <t>دكالي شيماء</t>
  </si>
  <si>
    <t>رجالة منال</t>
  </si>
  <si>
    <t>رحماني دعاء</t>
  </si>
  <si>
    <t>11 ← 12</t>
  </si>
  <si>
    <t xml:space="preserve"> المعلوماتية </t>
  </si>
  <si>
    <t xml:space="preserve">  ع. الإسلامية</t>
  </si>
  <si>
    <t xml:space="preserve"> ع .ط والحياة</t>
  </si>
  <si>
    <t xml:space="preserve"> ع . فيزيائية</t>
  </si>
  <si>
    <t>الأحد 2016/12/04</t>
  </si>
  <si>
    <t>الاثنين 2016/12/05</t>
  </si>
  <si>
    <t>الثلاثاء 2016/12/06</t>
  </si>
  <si>
    <t>الأربعاء 2016/12/07</t>
  </si>
  <si>
    <t>رزنامة سير الاختبارات</t>
  </si>
  <si>
    <t>الأستاذ الحارس</t>
  </si>
  <si>
    <t>التلاميـذ الغائبون</t>
  </si>
  <si>
    <r>
      <t xml:space="preserve">اختبارات الفصل الأول للسنة الدراسية   </t>
    </r>
    <r>
      <rPr>
        <sz val="17"/>
        <color rgb="FF000000"/>
        <rFont val="Hesham Fostat"/>
        <charset val="178"/>
      </rPr>
      <t>2016 - 2017</t>
    </r>
  </si>
  <si>
    <r>
      <t xml:space="preserve">حساني </t>
    </r>
    <r>
      <rPr>
        <sz val="11"/>
        <rFont val="Sultan normal"/>
        <charset val="178"/>
      </rPr>
      <t>إسلام</t>
    </r>
    <r>
      <rPr>
        <sz val="12"/>
        <rFont val="Sultan normal"/>
        <charset val="178"/>
      </rPr>
      <t xml:space="preserve"> </t>
    </r>
    <r>
      <rPr>
        <sz val="11"/>
        <rFont val="Sultan normal"/>
        <charset val="178"/>
      </rPr>
      <t>عبد القادر</t>
    </r>
  </si>
  <si>
    <t>زناقي رحيمة</t>
  </si>
  <si>
    <t>زيني محمد الأمين</t>
  </si>
  <si>
    <t>سربوت امال</t>
  </si>
  <si>
    <t>شارف نور الهدى</t>
  </si>
  <si>
    <t>شلالي منال</t>
  </si>
  <si>
    <t>عرقوب أصالة</t>
  </si>
  <si>
    <t>غنان وليد</t>
  </si>
  <si>
    <t>محلة سيدي أحمد</t>
  </si>
  <si>
    <t>مرغاد رابحة شيماء</t>
  </si>
  <si>
    <t>مزراق سارة</t>
  </si>
  <si>
    <t>مقبول إكرام</t>
  </si>
  <si>
    <t>مقدم فاطمة الزهراء</t>
  </si>
  <si>
    <t>بشير ليلى</t>
  </si>
  <si>
    <t>بن زمرة شيماء</t>
  </si>
  <si>
    <t>بن سالم يونس</t>
  </si>
  <si>
    <t>بن شقرة فاطمة الزهراء</t>
  </si>
  <si>
    <t>بن علي هاجر</t>
  </si>
  <si>
    <t>بودياب رانية</t>
  </si>
  <si>
    <t>بوعواد روفيدة أمنة</t>
  </si>
  <si>
    <t>جوبير بشرى</t>
  </si>
  <si>
    <t>حمزة بلال</t>
  </si>
  <si>
    <t>دمامن سناء</t>
  </si>
  <si>
    <t>ديب إسماعيل أية الله</t>
  </si>
  <si>
    <t>راجعي محمد</t>
  </si>
  <si>
    <r>
      <t xml:space="preserve">بن براهيم شيماء </t>
    </r>
    <r>
      <rPr>
        <sz val="11"/>
        <rFont val="Sultan normal"/>
        <charset val="178"/>
      </rPr>
      <t>نصيرة</t>
    </r>
  </si>
  <si>
    <t>زواري أنيسة</t>
  </si>
  <si>
    <t>شارف فتح الله</t>
  </si>
  <si>
    <t>شيبي إكرام</t>
  </si>
  <si>
    <t>طواع شيماء</t>
  </si>
  <si>
    <t>فخيخر آمنة</t>
  </si>
  <si>
    <t>قيرية محمد علي</t>
  </si>
  <si>
    <t>قيشع محمد بدر الدين</t>
  </si>
  <si>
    <t>كبيب فتيحة</t>
  </si>
  <si>
    <t>ليبدري أصيلة</t>
  </si>
  <si>
    <t>مقدم لخضر عصام</t>
  </si>
  <si>
    <t>مكسالي عبد الرحيم</t>
  </si>
  <si>
    <r>
      <t xml:space="preserve">هواري محمد </t>
    </r>
    <r>
      <rPr>
        <sz val="11"/>
        <rFont val="Sultan normal"/>
        <charset val="178"/>
      </rPr>
      <t>صلاح الدين</t>
    </r>
  </si>
  <si>
    <t>ملاحظات عن سير الاختبارات</t>
  </si>
  <si>
    <t>الشيخ فرح</t>
  </si>
  <si>
    <t>أحمودي أيمن</t>
  </si>
  <si>
    <t>بختاوي نور شيماء</t>
  </si>
  <si>
    <t>بلعباسي عماد</t>
  </si>
  <si>
    <t>بن سالم عبد الاله</t>
  </si>
  <si>
    <t>بن عبد الله وسيلة</t>
  </si>
  <si>
    <t>بوجلول شيماء</t>
  </si>
  <si>
    <t>بوجمعة سمية</t>
  </si>
  <si>
    <t>بوسوماح شيماء</t>
  </si>
  <si>
    <t>بوطاقة عبد الاله</t>
  </si>
  <si>
    <t>بومدين أمال</t>
  </si>
  <si>
    <t>حاج علي عمارية</t>
  </si>
  <si>
    <t>حواسة هاجر</t>
  </si>
  <si>
    <t>دربال محمد عبد الاله</t>
  </si>
  <si>
    <r>
      <t xml:space="preserve">أوشريف أيمن </t>
    </r>
    <r>
      <rPr>
        <sz val="11"/>
        <rFont val="Sultan normal"/>
        <charset val="178"/>
      </rPr>
      <t>عبد الرزاق</t>
    </r>
  </si>
  <si>
    <t>ذياب جهان</t>
  </si>
  <si>
    <t>زحزوح أماني جمعة</t>
  </si>
  <si>
    <t>زرعي الشيخ</t>
  </si>
  <si>
    <t>زغودي صليحة</t>
  </si>
  <si>
    <t>سفرجلي يونس</t>
  </si>
  <si>
    <t>عريشي إسماعيل</t>
  </si>
  <si>
    <t>قاطع يوسف</t>
  </si>
  <si>
    <t>قناد ربيعة نوال</t>
  </si>
  <si>
    <t>قناد ياسين</t>
  </si>
  <si>
    <t>مداني زكرياء</t>
  </si>
  <si>
    <t>مزاري فاطنة</t>
  </si>
  <si>
    <r>
      <t xml:space="preserve">معطى الله محمد </t>
    </r>
    <r>
      <rPr>
        <sz val="11"/>
        <rFont val="Sultan normal"/>
        <charset val="178"/>
      </rPr>
      <t>الأمين</t>
    </r>
  </si>
  <si>
    <t>العياطي سيدي محمد</t>
  </si>
  <si>
    <t>بربيط سلاف</t>
  </si>
  <si>
    <t>بن قطاي فتيحة</t>
  </si>
  <si>
    <t>بن كامل سارة</t>
  </si>
  <si>
    <t>بن يوبي بلال</t>
  </si>
  <si>
    <t>بوزار حمزة</t>
  </si>
  <si>
    <t>بوزاهري نجود</t>
  </si>
  <si>
    <t>بوزيان شيماء</t>
  </si>
  <si>
    <t>حساني رياض</t>
  </si>
  <si>
    <t>حقاوي إيمان</t>
  </si>
  <si>
    <t>داري زكرياء</t>
  </si>
  <si>
    <t>زرقاني سماح</t>
  </si>
  <si>
    <t>اللقب والاسم والامضاء</t>
  </si>
  <si>
    <t>*
*</t>
  </si>
  <si>
    <t>*
*</t>
  </si>
  <si>
    <t>سكاك حاج عبد الله</t>
  </si>
  <si>
    <t>شارف أسماء</t>
  </si>
  <si>
    <t>طيبي محمد  رضا</t>
  </si>
  <si>
    <t>عبوين أسماء</t>
  </si>
  <si>
    <t>قديم ساجية</t>
  </si>
  <si>
    <t>قطي محمد</t>
  </si>
  <si>
    <t>قعاد فاطمة الزهرة</t>
  </si>
  <si>
    <t>كرومي فاطمة الزهراء</t>
  </si>
  <si>
    <t>محصر رانيا</t>
  </si>
  <si>
    <t>مصار يونس</t>
  </si>
  <si>
    <t>مقنافي فاطمة الزهراء</t>
  </si>
  <si>
    <t>ناير بلحاج</t>
  </si>
  <si>
    <t>البهلول سناء</t>
  </si>
  <si>
    <t>أمبارك محمد أمين</t>
  </si>
  <si>
    <t>بحدادة فدوى</t>
  </si>
  <si>
    <t>بلمختار خولة</t>
  </si>
  <si>
    <t>بلمختار خيرة</t>
  </si>
  <si>
    <t>بوجمعة زواوية</t>
  </si>
  <si>
    <t>بوعزة سمية</t>
  </si>
  <si>
    <t>بوفارس بشرى</t>
  </si>
  <si>
    <t>حطاب سهام</t>
  </si>
  <si>
    <t>دراوي زكرياء</t>
  </si>
  <si>
    <t>ذيابي زينب</t>
  </si>
  <si>
    <t>صادق الهام</t>
  </si>
  <si>
    <t>فركلي شيماء</t>
  </si>
  <si>
    <t>قندسي منال</t>
  </si>
  <si>
    <t>كرومي رانيا</t>
  </si>
  <si>
    <t>لامي فاطمة</t>
  </si>
  <si>
    <t>لعور بوعلام الجيلالي</t>
  </si>
  <si>
    <t>ماحي بشرى</t>
  </si>
  <si>
    <t>مزاري خير الدين</t>
  </si>
  <si>
    <t>مزاري عماد الدين</t>
  </si>
  <si>
    <t>مزاري لبنى</t>
  </si>
  <si>
    <t>نوضاري مريم</t>
  </si>
  <si>
    <t>*
*
*</t>
  </si>
  <si>
    <t>للقب والاسم والامضاء</t>
  </si>
  <si>
    <t xml:space="preserve">ج م آ 01 </t>
  </si>
  <si>
    <r>
      <t xml:space="preserve">ج م ع تك  </t>
    </r>
    <r>
      <rPr>
        <b/>
        <sz val="18"/>
        <color theme="1"/>
        <rFont val="Sultan bold"/>
        <charset val="178"/>
      </rPr>
      <t>03</t>
    </r>
  </si>
  <si>
    <r>
      <t xml:space="preserve">ج م ع تك  </t>
    </r>
    <r>
      <rPr>
        <b/>
        <sz val="18"/>
        <color theme="1"/>
        <rFont val="Sultan bold"/>
        <charset val="178"/>
      </rPr>
      <t>02</t>
    </r>
  </si>
  <si>
    <r>
      <t xml:space="preserve">ج م ع تك  </t>
    </r>
    <r>
      <rPr>
        <b/>
        <sz val="18"/>
        <color theme="1"/>
        <rFont val="Sultan bold"/>
        <charset val="178"/>
      </rPr>
      <t>01</t>
    </r>
  </si>
  <si>
    <t>أولاجي إكرام</t>
  </si>
  <si>
    <t>بلعمري بلال</t>
  </si>
  <si>
    <t>بن زروق زينب سناء</t>
  </si>
  <si>
    <t>بن شقرة عمرو</t>
  </si>
  <si>
    <t>بن عبد الله إكرام</t>
  </si>
  <si>
    <t>بن عبد الله منال</t>
  </si>
  <si>
    <t>بن يعقوب شيماء</t>
  </si>
  <si>
    <t>بوعزة صابرينة</t>
  </si>
  <si>
    <t>جملي أميمة</t>
  </si>
  <si>
    <t>حجيوي عماد الدين</t>
  </si>
  <si>
    <t>خيري فاطمة الزهراء</t>
  </si>
  <si>
    <t>ديب أمنة</t>
  </si>
  <si>
    <t>زار زكرياء</t>
  </si>
  <si>
    <t>زناقي اسمهان</t>
  </si>
  <si>
    <t>زيتوني رحيمة</t>
  </si>
  <si>
    <t>سماش نورهان</t>
  </si>
  <si>
    <t>عبد المالك نور الهدى</t>
  </si>
  <si>
    <t>مزيان سمية</t>
  </si>
  <si>
    <t>مشماش ياسمين</t>
  </si>
  <si>
    <t>موساتي فضيلة</t>
  </si>
  <si>
    <t>لهباب رزق الله</t>
  </si>
  <si>
    <r>
      <rPr>
        <b/>
        <sz val="18"/>
        <color theme="1"/>
        <rFont val="Sultan bold"/>
        <charset val="178"/>
      </rPr>
      <t xml:space="preserve">2 </t>
    </r>
    <r>
      <rPr>
        <sz val="18"/>
        <color theme="1"/>
        <rFont val="Sultan bold"/>
        <charset val="178"/>
      </rPr>
      <t>تقني رياضي</t>
    </r>
  </si>
  <si>
    <t>شارف شيماء</t>
  </si>
  <si>
    <r>
      <rPr>
        <b/>
        <sz val="18"/>
        <color theme="1"/>
        <rFont val="Sultan bold"/>
        <charset val="178"/>
      </rPr>
      <t xml:space="preserve">2 </t>
    </r>
    <r>
      <rPr>
        <sz val="18"/>
        <color theme="1"/>
        <rFont val="Sultan bold"/>
        <charset val="178"/>
      </rPr>
      <t xml:space="preserve">ع ت  </t>
    </r>
    <r>
      <rPr>
        <b/>
        <sz val="18"/>
        <color theme="1"/>
        <rFont val="Sultan bold"/>
        <charset val="178"/>
      </rPr>
      <t>01</t>
    </r>
  </si>
  <si>
    <t>ع .ط والحياة</t>
  </si>
  <si>
    <r>
      <t xml:space="preserve">العرباوي محمد </t>
    </r>
    <r>
      <rPr>
        <sz val="11"/>
        <rFont val="Sultan normal"/>
        <charset val="178"/>
      </rPr>
      <t>عبد الإله</t>
    </r>
  </si>
  <si>
    <r>
      <rPr>
        <b/>
        <sz val="18"/>
        <color theme="1"/>
        <rFont val="Sultan bold"/>
        <charset val="178"/>
      </rPr>
      <t xml:space="preserve">2 </t>
    </r>
    <r>
      <rPr>
        <sz val="18"/>
        <color theme="1"/>
        <rFont val="Sultan bold"/>
        <charset val="178"/>
      </rPr>
      <t xml:space="preserve">ع ت  </t>
    </r>
    <r>
      <rPr>
        <b/>
        <sz val="18"/>
        <color theme="1"/>
        <rFont val="Sultan bold"/>
        <charset val="178"/>
      </rPr>
      <t>01 + 02</t>
    </r>
  </si>
  <si>
    <r>
      <rPr>
        <b/>
        <sz val="18"/>
        <color theme="1"/>
        <rFont val="Sultan bold"/>
        <charset val="178"/>
      </rPr>
      <t xml:space="preserve">2 </t>
    </r>
    <r>
      <rPr>
        <sz val="18"/>
        <color theme="1"/>
        <rFont val="Sultan bold"/>
        <charset val="178"/>
      </rPr>
      <t xml:space="preserve">ع ت  </t>
    </r>
    <r>
      <rPr>
        <b/>
        <sz val="18"/>
        <color theme="1"/>
        <rFont val="Sultan bold"/>
        <charset val="178"/>
      </rPr>
      <t>02</t>
    </r>
  </si>
  <si>
    <r>
      <t xml:space="preserve">طاهي نهال </t>
    </r>
    <r>
      <rPr>
        <sz val="11"/>
        <rFont val="Sultan normal"/>
        <charset val="178"/>
      </rPr>
      <t>فاطمة الزهراء</t>
    </r>
  </si>
  <si>
    <r>
      <t xml:space="preserve">أير مقران عائشة </t>
    </r>
    <r>
      <rPr>
        <sz val="11"/>
        <rFont val="Sultan normal"/>
        <charset val="178"/>
      </rPr>
      <t>صبرينة</t>
    </r>
  </si>
  <si>
    <t>2 آداب وفلسفة</t>
  </si>
  <si>
    <t>بداد أية فاطمة الزهراء</t>
  </si>
  <si>
    <t>حابن اسمهان</t>
  </si>
  <si>
    <t>عبد المالك فاطمة الزهراء</t>
  </si>
  <si>
    <r>
      <rPr>
        <sz val="11"/>
        <rFont val="Sultan normal"/>
        <charset val="178"/>
      </rPr>
      <t>عايشي</t>
    </r>
    <r>
      <rPr>
        <sz val="12"/>
        <rFont val="Sultan normal"/>
        <charset val="178"/>
      </rPr>
      <t xml:space="preserve"> </t>
    </r>
    <r>
      <rPr>
        <sz val="11"/>
        <rFont val="Sultan normal"/>
        <charset val="178"/>
      </rPr>
      <t xml:space="preserve">عربية فاطمة </t>
    </r>
    <r>
      <rPr>
        <sz val="10"/>
        <rFont val="Sultan normal"/>
        <charset val="178"/>
      </rPr>
      <t>الزهراء</t>
    </r>
  </si>
  <si>
    <t>العابد يسرى</t>
  </si>
  <si>
    <t>أجد زينب</t>
  </si>
  <si>
    <t>بلغري آية</t>
  </si>
  <si>
    <t>كردوسي جمال الدين</t>
  </si>
  <si>
    <r>
      <rPr>
        <b/>
        <sz val="18"/>
        <color theme="1"/>
        <rFont val="Sultan bold"/>
        <charset val="178"/>
      </rPr>
      <t>3</t>
    </r>
    <r>
      <rPr>
        <sz val="18"/>
        <color theme="1"/>
        <rFont val="Sultan bold"/>
        <charset val="178"/>
      </rPr>
      <t>تقني رياضي</t>
    </r>
  </si>
  <si>
    <t>بن صالح ياسين</t>
  </si>
  <si>
    <t>حمدون حاج علي</t>
  </si>
  <si>
    <t>8 ← 10</t>
  </si>
  <si>
    <t>08 ← 11</t>
  </si>
  <si>
    <t>08 ← 12</t>
  </si>
  <si>
    <t>13 ← 16</t>
  </si>
  <si>
    <t>*
*</t>
  </si>
  <si>
    <r>
      <rPr>
        <b/>
        <sz val="18"/>
        <color theme="1"/>
        <rFont val="Sultan bold"/>
        <charset val="178"/>
      </rPr>
      <t xml:space="preserve">3 </t>
    </r>
    <r>
      <rPr>
        <sz val="18"/>
        <color theme="1"/>
        <rFont val="Sultan bold"/>
        <charset val="178"/>
      </rPr>
      <t xml:space="preserve">ع ت </t>
    </r>
    <r>
      <rPr>
        <b/>
        <sz val="18"/>
        <color theme="1"/>
        <rFont val="Sultan bold"/>
        <charset val="178"/>
      </rPr>
      <t>01</t>
    </r>
  </si>
  <si>
    <r>
      <rPr>
        <b/>
        <sz val="18"/>
        <color theme="1"/>
        <rFont val="Sultan bold"/>
        <charset val="178"/>
      </rPr>
      <t xml:space="preserve">3 </t>
    </r>
    <r>
      <rPr>
        <sz val="18"/>
        <color theme="1"/>
        <rFont val="Sultan bold"/>
        <charset val="178"/>
      </rPr>
      <t xml:space="preserve">ع ت </t>
    </r>
    <r>
      <rPr>
        <b/>
        <sz val="18"/>
        <color theme="1"/>
        <rFont val="Sultan bold"/>
        <charset val="178"/>
      </rPr>
      <t>02</t>
    </r>
  </si>
  <si>
    <r>
      <rPr>
        <b/>
        <sz val="18"/>
        <color theme="1"/>
        <rFont val="Sultan bold"/>
        <charset val="178"/>
      </rPr>
      <t xml:space="preserve">3 </t>
    </r>
    <r>
      <rPr>
        <sz val="18"/>
        <color theme="1"/>
        <rFont val="Sultan bold"/>
        <charset val="178"/>
      </rPr>
      <t xml:space="preserve">ع ت </t>
    </r>
    <r>
      <rPr>
        <b/>
        <sz val="18"/>
        <color theme="1"/>
        <rFont val="Sultan bold"/>
        <charset val="178"/>
      </rPr>
      <t>03</t>
    </r>
  </si>
  <si>
    <t>داود رامي كمال الدين</t>
  </si>
  <si>
    <t>قطاية أسامة</t>
  </si>
  <si>
    <t>ميري حياة</t>
  </si>
  <si>
    <t>بلعتبي محمد علي</t>
  </si>
  <si>
    <t>سلبيمان عبد الرزاق</t>
  </si>
  <si>
    <r>
      <t xml:space="preserve">بوزيان نسرين </t>
    </r>
    <r>
      <rPr>
        <sz val="10"/>
        <rFont val="Sultan normal"/>
        <charset val="178"/>
      </rPr>
      <t>فاطمة الزهراء</t>
    </r>
  </si>
  <si>
    <t>ملاحظة : يطلب من الأساتذة الحراس فرز أوراق التلاميذ حسب أقسامهم (كل قسم على حدى) قبل تسليمها لأمانة الاختبارات</t>
  </si>
  <si>
    <r>
      <rPr>
        <b/>
        <sz val="16"/>
        <color theme="1"/>
        <rFont val="Sultan bold"/>
        <charset val="178"/>
      </rPr>
      <t xml:space="preserve">3 </t>
    </r>
    <r>
      <rPr>
        <sz val="16"/>
        <color theme="1"/>
        <rFont val="Sultan bold"/>
        <charset val="178"/>
      </rPr>
      <t>تسيير واقتصاد</t>
    </r>
  </si>
  <si>
    <t>ت. المحاسبي والمالي</t>
  </si>
  <si>
    <t>الإقتصاد والمناجمنت
 والقانون</t>
  </si>
  <si>
    <r>
      <t xml:space="preserve">الإقتصاد والمناجمنت
 </t>
    </r>
    <r>
      <rPr>
        <sz val="12"/>
        <color theme="1"/>
        <rFont val="Sultan normal"/>
        <charset val="178"/>
      </rPr>
      <t>والقانون</t>
    </r>
  </si>
  <si>
    <t>موساوي خاليدة</t>
  </si>
  <si>
    <t>8 ← 12</t>
  </si>
  <si>
    <t>توررين محمد</t>
  </si>
  <si>
    <t>جريف إكرام</t>
  </si>
  <si>
    <t>مفتاح أيمن</t>
  </si>
  <si>
    <t>بن شليح عائشة هاجر</t>
  </si>
  <si>
    <r>
      <t xml:space="preserve">طباني عبد الرحيم </t>
    </r>
    <r>
      <rPr>
        <sz val="11"/>
        <rFont val="Sultan normal"/>
        <charset val="178"/>
      </rPr>
      <t>بشير</t>
    </r>
  </si>
  <si>
    <t>*
*</t>
  </si>
  <si>
    <r>
      <rPr>
        <b/>
        <sz val="18"/>
        <color theme="1"/>
        <rFont val="Sultan bold"/>
        <charset val="178"/>
      </rPr>
      <t>3</t>
    </r>
    <r>
      <rPr>
        <sz val="18"/>
        <color theme="1"/>
        <rFont val="Sultan bold"/>
        <charset val="178"/>
      </rPr>
      <t xml:space="preserve"> آ  ف  </t>
    </r>
    <r>
      <rPr>
        <b/>
        <sz val="18"/>
        <color theme="1"/>
        <rFont val="Sultan bold"/>
        <charset val="178"/>
      </rPr>
      <t>01</t>
    </r>
  </si>
  <si>
    <r>
      <rPr>
        <b/>
        <sz val="18"/>
        <color theme="1"/>
        <rFont val="Sultan bold"/>
        <charset val="178"/>
      </rPr>
      <t>3</t>
    </r>
    <r>
      <rPr>
        <sz val="18"/>
        <color theme="1"/>
        <rFont val="Sultan bold"/>
        <charset val="178"/>
      </rPr>
      <t xml:space="preserve"> آ  ف  </t>
    </r>
    <r>
      <rPr>
        <b/>
        <sz val="18"/>
        <color theme="1"/>
        <rFont val="Sultan bold"/>
        <charset val="178"/>
      </rPr>
      <t>02</t>
    </r>
  </si>
  <si>
    <r>
      <rPr>
        <b/>
        <sz val="18"/>
        <color theme="1"/>
        <rFont val="Sultan bold"/>
        <charset val="178"/>
      </rPr>
      <t>3</t>
    </r>
    <r>
      <rPr>
        <sz val="18"/>
        <color theme="1"/>
        <rFont val="Sultan bold"/>
        <charset val="178"/>
      </rPr>
      <t xml:space="preserve"> آ  ف  </t>
    </r>
    <r>
      <rPr>
        <b/>
        <sz val="18"/>
        <color theme="1"/>
        <rFont val="Sultan bold"/>
        <charset val="178"/>
      </rPr>
      <t>01 + 02</t>
    </r>
  </si>
  <si>
    <r>
      <rPr>
        <b/>
        <sz val="18"/>
        <color theme="1"/>
        <rFont val="Sultan bold"/>
        <charset val="178"/>
      </rPr>
      <t>3</t>
    </r>
    <r>
      <rPr>
        <sz val="18"/>
        <color theme="1"/>
        <rFont val="Sultan bold"/>
        <charset val="178"/>
      </rPr>
      <t xml:space="preserve"> لغات أجنبية</t>
    </r>
  </si>
  <si>
    <t>8 ← 11</t>
  </si>
  <si>
    <t>أورابح شيماء/بن أحمد</t>
  </si>
  <si>
    <t>زينافي محمد امين</t>
  </si>
  <si>
    <t>*
*
*</t>
  </si>
  <si>
    <t>*
*
*</t>
  </si>
  <si>
    <t xml:space="preserve">
*
*
*</t>
  </si>
  <si>
    <t>10:00← 12:00</t>
  </si>
  <si>
    <t>15:00← 17:00</t>
  </si>
  <si>
    <t>3ع ت (3+2+1)</t>
  </si>
  <si>
    <r>
      <t xml:space="preserve">يشرفني أن أحيطكم علما أنكم مدعوون لحراسة اختبارات الفصل الأول  حسب  الجدول أسفله، </t>
    </r>
    <r>
      <rPr>
        <u/>
        <sz val="13"/>
        <color theme="1"/>
        <rFont val="Sultan bold"/>
        <charset val="178"/>
      </rPr>
      <t>وعليه نرجو  منكم  احترامه بدقة  والحضور في الوقت المحدد.</t>
    </r>
  </si>
  <si>
    <t>13:00← 14:30</t>
  </si>
  <si>
    <t xml:space="preserve">ثانوية الخوارزمي – مغنية - </t>
  </si>
  <si>
    <r>
      <t xml:space="preserve">اختبارات الفصل  </t>
    </r>
    <r>
      <rPr>
        <sz val="10"/>
        <color theme="1"/>
        <rFont val="FS_Cairo"/>
        <charset val="178"/>
      </rPr>
      <t>..................................</t>
    </r>
  </si>
  <si>
    <t>المـــــــــــــــــــــــــــــــــــادة:</t>
  </si>
  <si>
    <t xml:space="preserve">القسم(الأقسام):  </t>
  </si>
  <si>
    <t xml:space="preserve">القاعة (القاعات): </t>
  </si>
  <si>
    <t xml:space="preserve">التاريـــــــــــــــــــــــــــخ: </t>
  </si>
  <si>
    <t xml:space="preserve">التوقـــــــــــــــــــــــيت: </t>
  </si>
  <si>
    <t>اختبار الفصل</t>
  </si>
  <si>
    <t>المـــــــــــــــــادة</t>
  </si>
  <si>
    <t>القســــــــــم</t>
  </si>
  <si>
    <t>الأستــــــــــاذ</t>
  </si>
  <si>
    <t>عدد الأوراق</t>
  </si>
  <si>
    <t>المـــــــــــــــــــــادة</t>
  </si>
  <si>
    <t>القســــــــــــــــم</t>
  </si>
  <si>
    <t>الفـــــــــــــــــــوج</t>
  </si>
  <si>
    <t>القـــــــــــــــاعة</t>
  </si>
  <si>
    <t xml:space="preserve">   السنة الدراسية:        20  /       20 </t>
  </si>
  <si>
    <r>
      <t xml:space="preserve">السنة الدراسية : </t>
    </r>
    <r>
      <rPr>
        <b/>
        <sz val="16"/>
        <color theme="1"/>
        <rFont val="Sultan Medium"/>
        <charset val="178"/>
      </rPr>
      <t>2016 - 2017</t>
    </r>
  </si>
  <si>
    <t xml:space="preserve">قبلي أحمد </t>
  </si>
  <si>
    <t xml:space="preserve"> مزاري سهام</t>
  </si>
  <si>
    <t>معطيات الحجرات</t>
  </si>
  <si>
    <t xml:space="preserve">          المدة
القاعة</t>
  </si>
  <si>
    <r>
      <t xml:space="preserve">بن صغير </t>
    </r>
    <r>
      <rPr>
        <sz val="10"/>
        <rFont val="Sultan normal"/>
        <charset val="178"/>
      </rPr>
      <t>عبد الرحمن اسامة</t>
    </r>
  </si>
  <si>
    <r>
      <rPr>
        <b/>
        <sz val="18"/>
        <color theme="1"/>
        <rFont val="Sultan bold"/>
        <charset val="178"/>
      </rPr>
      <t>3</t>
    </r>
    <r>
      <rPr>
        <sz val="18"/>
        <color theme="1"/>
        <rFont val="Sultan bold"/>
        <charset val="178"/>
      </rPr>
      <t xml:space="preserve">ع ت </t>
    </r>
    <r>
      <rPr>
        <b/>
        <sz val="14"/>
        <color theme="1"/>
        <rFont val="Sultan bold"/>
        <charset val="178"/>
      </rPr>
      <t>01+02+03</t>
    </r>
  </si>
  <si>
    <t>نمر عبد القادر</t>
  </si>
  <si>
    <t>بوهنة باهية</t>
  </si>
  <si>
    <t>عدد الطاولات</t>
  </si>
  <si>
    <r>
      <t>1)  </t>
    </r>
    <r>
      <rPr>
        <sz val="24"/>
        <color theme="1"/>
        <rFont val="Sultan bold"/>
        <charset val="178"/>
      </rPr>
      <t xml:space="preserve"> </t>
    </r>
    <r>
      <rPr>
        <u/>
        <sz val="24"/>
        <color theme="1"/>
        <rFont val="Sultan bold"/>
        <charset val="178"/>
      </rPr>
      <t>يمنع منعا باتا تغيير الفوج</t>
    </r>
    <r>
      <rPr>
        <sz val="24"/>
        <color theme="1"/>
        <rFont val="Sultan Medium"/>
        <charset val="178"/>
      </rPr>
      <t>، وكل تلميذ يغير فوجه يسجل غائبا خلال تلك الفترة.</t>
    </r>
  </si>
  <si>
    <r>
      <t xml:space="preserve">2)   </t>
    </r>
    <r>
      <rPr>
        <u/>
        <sz val="24"/>
        <color theme="1"/>
        <rFont val="Sultan bold"/>
        <charset val="178"/>
      </rPr>
      <t>يمنع تداول الأدوات بين التلاميذ أثناء فترة الاختبار</t>
    </r>
    <r>
      <rPr>
        <sz val="24"/>
        <color theme="1"/>
        <rFont val="Sultan Medium"/>
        <charset val="178"/>
      </rPr>
      <t xml:space="preserve">، لذا كل تلميذ ملزم </t>
    </r>
    <r>
      <rPr>
        <b/>
        <sz val="24"/>
        <color theme="1"/>
        <rFont val="Sultan Medium"/>
        <charset val="178"/>
      </rPr>
      <t>بإحضار</t>
    </r>
    <r>
      <rPr>
        <sz val="24"/>
        <color theme="1"/>
        <rFont val="Sultan Medium"/>
        <charset val="178"/>
      </rPr>
      <t xml:space="preserve"> </t>
    </r>
    <r>
      <rPr>
        <b/>
        <sz val="24"/>
        <color theme="1"/>
        <rFont val="Sultan Medium"/>
        <charset val="178"/>
      </rPr>
      <t>كل أدواته</t>
    </r>
    <r>
      <rPr>
        <sz val="24"/>
        <color theme="1"/>
        <rFont val="Sultan Medium"/>
        <charset val="178"/>
      </rPr>
      <t xml:space="preserve"> طيلة أيام الاختبار.</t>
    </r>
  </si>
  <si>
    <r>
      <t xml:space="preserve">3)   </t>
    </r>
    <r>
      <rPr>
        <b/>
        <u/>
        <sz val="24"/>
        <color theme="1"/>
        <rFont val="Sultan Medium"/>
        <charset val="178"/>
      </rPr>
      <t>لا يسمح بالخروج من القسم إلا بعد مرور ساعة</t>
    </r>
    <r>
      <rPr>
        <sz val="24"/>
        <color theme="1"/>
        <rFont val="Sultan Medium"/>
        <charset val="178"/>
      </rPr>
      <t xml:space="preserve"> من زمن الاختبار . و(نصف ساعة بالنسبة للمواد التي مدتها ساعة واحدة).</t>
    </r>
  </si>
  <si>
    <r>
      <t xml:space="preserve">4)   </t>
    </r>
    <r>
      <rPr>
        <u/>
        <sz val="24"/>
        <color theme="1"/>
        <rFont val="Sultan bold"/>
        <charset val="178"/>
      </rPr>
      <t>كل محاولة للغش تعتبر غشا</t>
    </r>
    <r>
      <rPr>
        <sz val="24"/>
        <color theme="1"/>
        <rFont val="Sultan Medium"/>
        <charset val="178"/>
      </rPr>
      <t>، إذ يمنع الكلام منعا باتا بعد توزيع مواضيع الاختبارات.</t>
    </r>
  </si>
  <si>
    <r>
      <t xml:space="preserve">5)   </t>
    </r>
    <r>
      <rPr>
        <u/>
        <sz val="24"/>
        <color theme="1"/>
        <rFont val="Sultan bold"/>
        <charset val="178"/>
      </rPr>
      <t>لا يقبل أي مبرر غياب في الاختبار</t>
    </r>
    <r>
      <rPr>
        <sz val="24"/>
        <color theme="1"/>
        <rFont val="Sultan Medium"/>
        <charset val="178"/>
      </rPr>
      <t xml:space="preserve">، إلا شهادة طبية من طبيب مختص، وتقدم من طرف ولي الأمر في يوم الغياب ولا تقبل بعده.  </t>
    </r>
  </si>
  <si>
    <t xml:space="preserve"> الناظـــــــــــر</t>
  </si>
  <si>
    <t xml:space="preserve">الصباحية </t>
  </si>
  <si>
    <t>المسائية</t>
  </si>
  <si>
    <t>استلام أوراق إجابات التلاميذ لأقسام السنة الثالثة لاختبار الفصل الأول</t>
  </si>
  <si>
    <t>ع.إسلامية+القانون</t>
  </si>
  <si>
    <t>فيزياء+عطح</t>
  </si>
  <si>
    <t>استلام أوراق إجابات التلاميذ لأقسام السنة الثانية</t>
  </si>
  <si>
    <t>معلوماتية+ع.إسلامية</t>
  </si>
  <si>
    <t>المدة</t>
  </si>
</sst>
</file>

<file path=xl/styles.xml><?xml version="1.0" encoding="utf-8"?>
<styleSheet xmlns="http://schemas.openxmlformats.org/spreadsheetml/2006/main">
  <numFmts count="3">
    <numFmt numFmtId="164" formatCode="yyyy\/mm\/dd"/>
    <numFmt numFmtId="165" formatCode="00"/>
    <numFmt numFmtId="166" formatCode="d/m;@"/>
  </numFmts>
  <fonts count="2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6"/>
      <color theme="1"/>
      <name val="Sultan bold"/>
      <charset val="178"/>
    </font>
    <font>
      <sz val="14"/>
      <color theme="1"/>
      <name val="Sultan bold"/>
      <charset val="178"/>
    </font>
    <font>
      <sz val="11"/>
      <color theme="1"/>
      <name val="Sultan bold"/>
      <charset val="178"/>
    </font>
    <font>
      <b/>
      <sz val="11"/>
      <color theme="1"/>
      <name val="Sultan bold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4"/>
      <color theme="0"/>
      <name val="Times New Roman"/>
      <family val="2"/>
    </font>
    <font>
      <sz val="12"/>
      <color theme="1"/>
      <name val="Times New Roman"/>
      <family val="1"/>
    </font>
    <font>
      <sz val="12"/>
      <color theme="1"/>
      <name val="Sultan normal"/>
      <charset val="178"/>
    </font>
    <font>
      <sz val="14"/>
      <color theme="1"/>
      <name val="Sultan normal"/>
      <charset val="178"/>
    </font>
    <font>
      <sz val="14"/>
      <name val="Sultan normal"/>
      <charset val="178"/>
    </font>
    <font>
      <b/>
      <sz val="14"/>
      <color theme="1"/>
      <name val="Sultan normal"/>
      <charset val="178"/>
    </font>
    <font>
      <sz val="18"/>
      <color theme="1"/>
      <name val="MCS Rika S_I normal."/>
      <charset val="178"/>
    </font>
    <font>
      <sz val="22"/>
      <color theme="1"/>
      <name val="Pen Kufi"/>
      <charset val="178"/>
    </font>
    <font>
      <sz val="22"/>
      <color theme="1"/>
      <name val="Calibri"/>
      <family val="2"/>
      <scheme val="minor"/>
    </font>
    <font>
      <b/>
      <sz val="14"/>
      <color rgb="FF0000FF"/>
      <name val="Euphemia"/>
      <family val="2"/>
    </font>
    <font>
      <b/>
      <sz val="12"/>
      <color theme="1"/>
      <name val="Calibri"/>
      <family val="2"/>
      <scheme val="minor"/>
    </font>
    <font>
      <b/>
      <sz val="14"/>
      <name val="Euphemia"/>
      <family val="2"/>
    </font>
    <font>
      <b/>
      <sz val="12"/>
      <color theme="1"/>
      <name val="ae_AlMateen"/>
      <family val="1"/>
    </font>
    <font>
      <b/>
      <sz val="26"/>
      <color theme="1"/>
      <name val="Furat"/>
      <family val="1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Sultan Medium"/>
      <charset val="178"/>
    </font>
    <font>
      <b/>
      <sz val="20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24"/>
      <color theme="1"/>
      <name val="Sultan Medium"/>
      <charset val="178"/>
    </font>
    <font>
      <sz val="16"/>
      <color theme="1"/>
      <name val="Sultan normal"/>
      <charset val="178"/>
    </font>
    <font>
      <b/>
      <sz val="16"/>
      <color theme="1"/>
      <name val="Sultan normal"/>
      <charset val="178"/>
    </font>
    <font>
      <sz val="16"/>
      <color theme="1"/>
      <name val="Calibri"/>
      <family val="2"/>
      <charset val="178"/>
      <scheme val="minor"/>
    </font>
    <font>
      <sz val="18"/>
      <color theme="1"/>
      <name val="Sultan bold"/>
      <charset val="178"/>
    </font>
    <font>
      <sz val="14"/>
      <name val="Calibri"/>
      <family val="2"/>
      <scheme val="minor"/>
    </font>
    <font>
      <sz val="13"/>
      <color theme="1"/>
      <name val="Sultan normal"/>
      <charset val="178"/>
    </font>
    <font>
      <sz val="13"/>
      <color rgb="FF000000"/>
      <name val="Sultan normal"/>
      <charset val="178"/>
    </font>
    <font>
      <b/>
      <sz val="16"/>
      <color theme="1"/>
      <name val="Calibri"/>
      <family val="2"/>
      <charset val="178"/>
      <scheme val="minor"/>
    </font>
    <font>
      <sz val="12"/>
      <color rgb="FF000000"/>
      <name val="Sultan normal"/>
      <charset val="178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4"/>
      <color theme="1"/>
      <name val="Times New Roman"/>
      <family val="2"/>
    </font>
    <font>
      <b/>
      <sz val="12"/>
      <color theme="1"/>
      <name val="MCS Rika S_I normal."/>
      <charset val="178"/>
    </font>
    <font>
      <sz val="14"/>
      <color theme="1"/>
      <name val="MCS Rika S_I normal."/>
      <charset val="178"/>
    </font>
    <font>
      <sz val="18"/>
      <color indexed="8"/>
      <name val="Sultan normal"/>
      <charset val="178"/>
    </font>
    <font>
      <b/>
      <sz val="15"/>
      <color theme="1"/>
      <name val="MCS Rika S_I normal."/>
      <charset val="178"/>
    </font>
    <font>
      <b/>
      <sz val="16"/>
      <color rgb="FF000000"/>
      <name val="MCS Rika S_I normal."/>
      <charset val="178"/>
    </font>
    <font>
      <sz val="16"/>
      <color indexed="8"/>
      <name val="Sultan normal"/>
      <charset val="178"/>
    </font>
    <font>
      <sz val="16"/>
      <color rgb="FF000000"/>
      <name val="Sultan normal"/>
      <charset val="178"/>
    </font>
    <font>
      <sz val="24"/>
      <color theme="1"/>
      <name val="ae_Cortoba"/>
      <family val="1"/>
    </font>
    <font>
      <sz val="24"/>
      <color theme="1"/>
      <name val="Bader"/>
      <charset val="178"/>
    </font>
    <font>
      <sz val="14"/>
      <color theme="1"/>
      <name val="Times New Roman"/>
      <family val="1"/>
    </font>
    <font>
      <sz val="16"/>
      <name val="Sultan Medium"/>
      <charset val="178"/>
    </font>
    <font>
      <b/>
      <sz val="16"/>
      <name val="Space Bd BT"/>
      <family val="5"/>
    </font>
    <font>
      <sz val="16"/>
      <color theme="1"/>
      <name val="Sultan Medium"/>
      <charset val="178"/>
    </font>
    <font>
      <b/>
      <sz val="18"/>
      <name val="Space Bd BT"/>
      <family val="5"/>
    </font>
    <font>
      <b/>
      <sz val="12"/>
      <color rgb="FF000000"/>
      <name val="MCS Rika S_I normal."/>
      <charset val="178"/>
    </font>
    <font>
      <sz val="14"/>
      <color rgb="FF000000"/>
      <name val="Times New Roman"/>
      <family val="2"/>
    </font>
    <font>
      <sz val="14"/>
      <color theme="1"/>
      <name val="Sultan Medium"/>
      <charset val="178"/>
    </font>
    <font>
      <sz val="12"/>
      <color theme="1"/>
      <name val="Arial"/>
      <family val="2"/>
    </font>
    <font>
      <sz val="22"/>
      <color rgb="FF000000"/>
      <name val="Sultan bold"/>
      <charset val="178"/>
    </font>
    <font>
      <sz val="14"/>
      <color rgb="FF000000"/>
      <name val="Sultan bold"/>
      <charset val="178"/>
    </font>
    <font>
      <b/>
      <sz val="14"/>
      <color theme="1"/>
      <name val="Sultan Medium"/>
      <charset val="178"/>
    </font>
    <font>
      <sz val="24"/>
      <color theme="1"/>
      <name val="Hacen Samra"/>
    </font>
    <font>
      <sz val="22"/>
      <color theme="1"/>
      <name val="ae_Cortoba"/>
      <family val="1"/>
    </font>
    <font>
      <b/>
      <sz val="18"/>
      <color theme="1"/>
      <name val="Sultan Medium"/>
      <charset val="178"/>
    </font>
    <font>
      <sz val="18"/>
      <color theme="1"/>
      <name val="SimHei"/>
      <family val="3"/>
    </font>
    <font>
      <sz val="18"/>
      <color theme="1"/>
      <name val="Sultan Medium"/>
      <charset val="178"/>
    </font>
    <font>
      <b/>
      <sz val="18"/>
      <color theme="1"/>
      <name val="ae_AlMateen"/>
      <family val="1"/>
    </font>
    <font>
      <sz val="18"/>
      <color rgb="FF000000"/>
      <name val="Sultan normal"/>
      <charset val="178"/>
    </font>
    <font>
      <b/>
      <sz val="15"/>
      <color theme="1"/>
      <name val="Times New Roman"/>
      <family val="1"/>
    </font>
    <font>
      <b/>
      <sz val="16"/>
      <color rgb="FF000000"/>
      <name val="Times New Roman"/>
      <family val="1"/>
    </font>
    <font>
      <b/>
      <sz val="18"/>
      <name val="ae_AlMateen"/>
      <family val="1"/>
    </font>
    <font>
      <b/>
      <sz val="18"/>
      <color rgb="FF000000"/>
      <name val="ae_AlMateen"/>
      <family val="1"/>
    </font>
    <font>
      <sz val="13"/>
      <color theme="1"/>
      <name val="Sultan bold"/>
      <charset val="178"/>
    </font>
    <font>
      <u/>
      <sz val="13"/>
      <color theme="1"/>
      <name val="Sultan bold"/>
      <charset val="178"/>
    </font>
    <font>
      <b/>
      <sz val="12"/>
      <color rgb="FF0000FF"/>
      <name val="Times New Roman"/>
      <family val="1"/>
    </font>
    <font>
      <b/>
      <sz val="20"/>
      <color rgb="FFFF0000"/>
      <name val="Times New Roman"/>
      <family val="1"/>
    </font>
    <font>
      <b/>
      <sz val="2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Sultan Medium"/>
      <charset val="178"/>
    </font>
    <font>
      <sz val="22"/>
      <color theme="1"/>
      <name val="Times New Roman"/>
      <family val="1"/>
    </font>
    <font>
      <sz val="16"/>
      <color theme="1"/>
      <name val="Calibri"/>
      <family val="2"/>
      <scheme val="minor"/>
    </font>
    <font>
      <sz val="22"/>
      <color theme="1"/>
      <name val="Arial"/>
      <family val="2"/>
    </font>
    <font>
      <b/>
      <sz val="36"/>
      <color theme="1"/>
      <name val="Times New Roman"/>
      <family val="1"/>
    </font>
    <font>
      <sz val="24"/>
      <color rgb="FF000000"/>
      <name val="Bader"/>
      <charset val="178"/>
    </font>
    <font>
      <b/>
      <sz val="14"/>
      <color theme="1"/>
      <name val="Shruti"/>
      <family val="2"/>
    </font>
    <font>
      <b/>
      <sz val="18"/>
      <color rgb="FFFF0000"/>
      <name val="Times New Roman"/>
      <family val="1"/>
    </font>
    <font>
      <b/>
      <sz val="16"/>
      <color rgb="FFFF0000"/>
      <name val="Times New Roman"/>
      <family val="1"/>
    </font>
    <font>
      <sz val="16"/>
      <color theme="1"/>
      <name val="ae_Sharjah"/>
      <family val="1"/>
    </font>
    <font>
      <u/>
      <sz val="14"/>
      <color theme="1"/>
      <name val="Sultan bold"/>
      <charset val="178"/>
    </font>
    <font>
      <b/>
      <sz val="18"/>
      <color theme="1"/>
      <name val="Cambria"/>
      <family val="1"/>
      <scheme val="major"/>
    </font>
    <font>
      <sz val="18"/>
      <color theme="1"/>
      <name val="Cambria"/>
      <family val="1"/>
      <scheme val="major"/>
    </font>
    <font>
      <b/>
      <sz val="18"/>
      <name val="Cambria"/>
      <family val="1"/>
      <scheme val="major"/>
    </font>
    <font>
      <b/>
      <sz val="18"/>
      <color rgb="FF000000"/>
      <name val="Cambria"/>
      <family val="1"/>
      <scheme val="major"/>
    </font>
    <font>
      <sz val="24"/>
      <color theme="1"/>
      <name val="Sultan bold"/>
      <charset val="178"/>
    </font>
    <font>
      <b/>
      <sz val="13"/>
      <color theme="1"/>
      <name val="Sultan normal"/>
      <charset val="178"/>
    </font>
    <font>
      <sz val="14"/>
      <color theme="1"/>
      <name val="SKR HEAD1"/>
      <charset val="178"/>
    </font>
    <font>
      <b/>
      <sz val="16"/>
      <color theme="1"/>
      <name val="Times New Roman"/>
      <family val="1"/>
    </font>
    <font>
      <b/>
      <sz val="14"/>
      <color rgb="FFFF0000"/>
      <name val="Sultan bold"/>
      <charset val="178"/>
    </font>
    <font>
      <b/>
      <sz val="11"/>
      <color theme="0"/>
      <name val="Calibri"/>
      <family val="2"/>
      <scheme val="minor"/>
    </font>
    <font>
      <sz val="18"/>
      <color theme="1"/>
      <name val="Sultan normal"/>
      <charset val="178"/>
    </font>
    <font>
      <b/>
      <sz val="16"/>
      <color rgb="FF000000"/>
      <name val="Sultan bold"/>
      <charset val="178"/>
    </font>
    <font>
      <b/>
      <sz val="18"/>
      <color theme="1"/>
      <name val="Sultan bold"/>
      <charset val="178"/>
    </font>
    <font>
      <sz val="20"/>
      <color theme="1"/>
      <name val="Sultan bold"/>
      <charset val="178"/>
    </font>
    <font>
      <b/>
      <sz val="16"/>
      <color theme="1"/>
      <name val="Sultan Medium"/>
      <charset val="178"/>
    </font>
    <font>
      <b/>
      <sz val="16"/>
      <color theme="1"/>
      <name val="Cambria"/>
      <family val="1"/>
      <scheme val="major"/>
    </font>
    <font>
      <sz val="11"/>
      <color rgb="FF000000"/>
      <name val="Calibri"/>
      <family val="2"/>
      <charset val="178"/>
      <scheme val="minor"/>
    </font>
    <font>
      <sz val="16"/>
      <color rgb="FF000000"/>
      <name val="Sultan Medium"/>
      <charset val="178"/>
    </font>
    <font>
      <sz val="18"/>
      <color rgb="FF000000"/>
      <name val="Sultan  koufi"/>
      <charset val="178"/>
    </font>
    <font>
      <sz val="24"/>
      <color rgb="FF000000"/>
      <name val="Sultan bold"/>
      <charset val="178"/>
    </font>
    <font>
      <b/>
      <sz val="20"/>
      <color theme="1"/>
      <name val="Sultan normal"/>
      <charset val="178"/>
    </font>
    <font>
      <b/>
      <sz val="36"/>
      <color theme="1"/>
      <name val="Calibri"/>
      <family val="2"/>
      <scheme val="minor"/>
    </font>
    <font>
      <sz val="14"/>
      <color rgb="FF000000"/>
      <name val="Sultan normal"/>
      <charset val="178"/>
    </font>
    <font>
      <sz val="14"/>
      <color rgb="FF000000"/>
      <name val="Sultan Medium"/>
      <charset val="178"/>
    </font>
    <font>
      <b/>
      <sz val="14"/>
      <color rgb="FF000000"/>
      <name val="Sultan Medium"/>
      <charset val="178"/>
    </font>
    <font>
      <b/>
      <sz val="16"/>
      <color rgb="FF000000"/>
      <name val="Sultan Medium"/>
      <charset val="178"/>
    </font>
    <font>
      <b/>
      <sz val="12"/>
      <color indexed="8"/>
      <name val="Sultan normal"/>
      <charset val="178"/>
    </font>
    <font>
      <b/>
      <sz val="11"/>
      <name val="Sultan normal"/>
      <charset val="178"/>
    </font>
    <font>
      <b/>
      <sz val="10"/>
      <name val="Sultan normal"/>
      <charset val="178"/>
    </font>
    <font>
      <sz val="11"/>
      <color rgb="FF000000"/>
      <name val="Sultan normal"/>
      <charset val="178"/>
    </font>
    <font>
      <sz val="11"/>
      <color theme="1"/>
      <name val="Sultan normal"/>
      <charset val="178"/>
    </font>
    <font>
      <sz val="13"/>
      <name val="Calibri"/>
      <family val="2"/>
      <scheme val="minor"/>
    </font>
    <font>
      <b/>
      <sz val="12"/>
      <name val="Arabic Transparent"/>
      <charset val="178"/>
    </font>
    <font>
      <sz val="13"/>
      <name val="Sultan normal"/>
      <charset val="178"/>
    </font>
    <font>
      <sz val="12"/>
      <name val="Sultan normal"/>
      <charset val="178"/>
    </font>
    <font>
      <sz val="11"/>
      <name val="Sultan normal"/>
      <charset val="178"/>
    </font>
    <font>
      <sz val="11"/>
      <color theme="1"/>
      <name val="Times New Roman"/>
      <family val="1"/>
    </font>
    <font>
      <sz val="11"/>
      <name val="Sultan Medium"/>
      <charset val="178"/>
    </font>
    <font>
      <b/>
      <u/>
      <sz val="14"/>
      <name val="Calibri"/>
      <family val="2"/>
      <scheme val="minor"/>
    </font>
    <font>
      <sz val="12"/>
      <name val="Sultan Medium"/>
      <charset val="178"/>
    </font>
    <font>
      <sz val="14"/>
      <name val="Sultan Medium"/>
      <charset val="178"/>
    </font>
    <font>
      <sz val="20"/>
      <color rgb="FF000000"/>
      <name val="Sultan  koufi"/>
      <charset val="178"/>
    </font>
    <font>
      <b/>
      <sz val="22"/>
      <color theme="1"/>
      <name val="Sultan normal"/>
      <charset val="178"/>
    </font>
    <font>
      <sz val="12"/>
      <color theme="1"/>
      <name val="Calibri"/>
      <family val="2"/>
      <charset val="178"/>
      <scheme val="minor"/>
    </font>
    <font>
      <b/>
      <sz val="11"/>
      <name val="Arabic Transparent"/>
      <charset val="178"/>
    </font>
    <font>
      <b/>
      <sz val="18"/>
      <color theme="1"/>
      <name val="Sultan normal"/>
      <charset val="178"/>
    </font>
    <font>
      <b/>
      <sz val="11"/>
      <name val="Times New Roman"/>
      <family val="1"/>
    </font>
    <font>
      <sz val="10"/>
      <color rgb="FF000000"/>
      <name val="Sultan normal"/>
      <charset val="178"/>
    </font>
    <font>
      <b/>
      <sz val="17"/>
      <color theme="1"/>
      <name val="Sultan normal"/>
      <charset val="178"/>
    </font>
    <font>
      <b/>
      <sz val="12"/>
      <name val="Sultan normal"/>
      <charset val="178"/>
    </font>
    <font>
      <b/>
      <u/>
      <sz val="12"/>
      <name val="Calibri"/>
      <family val="2"/>
      <scheme val="minor"/>
    </font>
    <font>
      <b/>
      <sz val="10"/>
      <color rgb="FF000000"/>
      <name val="Sultan normal"/>
      <charset val="178"/>
    </font>
    <font>
      <sz val="14"/>
      <color rgb="FF000000"/>
      <name val="Sultan  koufi Bold 2"/>
      <charset val="178"/>
    </font>
    <font>
      <sz val="14"/>
      <color indexed="8"/>
      <name val="Sultan normal"/>
      <charset val="178"/>
    </font>
    <font>
      <sz val="12"/>
      <name val="Calibri"/>
      <family val="2"/>
      <scheme val="minor"/>
    </font>
    <font>
      <sz val="16"/>
      <color rgb="FF000000"/>
      <name val="Sultan bold"/>
      <charset val="178"/>
    </font>
    <font>
      <b/>
      <sz val="14"/>
      <name val="Sultan normal"/>
      <charset val="178"/>
    </font>
    <font>
      <sz val="22"/>
      <color theme="1"/>
      <name val="Sultan normal"/>
      <charset val="178"/>
    </font>
    <font>
      <sz val="20"/>
      <color theme="1"/>
      <name val="Sultan normal"/>
      <charset val="178"/>
    </font>
    <font>
      <sz val="20"/>
      <color rgb="FF000000"/>
      <name val="Sultan normal"/>
      <charset val="178"/>
    </font>
    <font>
      <b/>
      <sz val="22"/>
      <color rgb="FF000000"/>
      <name val="Sultan normal"/>
      <charset val="178"/>
    </font>
    <font>
      <sz val="10"/>
      <name val="Sultan Medium"/>
      <charset val="178"/>
    </font>
    <font>
      <sz val="28"/>
      <color theme="1"/>
      <name val="ALAWI-3-36"/>
      <charset val="178"/>
    </font>
    <font>
      <sz val="26"/>
      <color theme="1"/>
      <name val="ALAWI-3-36"/>
      <charset val="178"/>
    </font>
    <font>
      <sz val="17"/>
      <color theme="1"/>
      <name val="Sultan Medium"/>
      <charset val="178"/>
    </font>
    <font>
      <sz val="18"/>
      <color rgb="FF000000"/>
      <name val="Hesham Fostat"/>
      <charset val="178"/>
    </font>
    <font>
      <sz val="22"/>
      <color rgb="FF000000"/>
      <name val="Hesham Fostat"/>
      <charset val="178"/>
    </font>
    <font>
      <b/>
      <sz val="22"/>
      <color rgb="FF000000"/>
      <name val="Hesham Fostat"/>
      <charset val="178"/>
    </font>
    <font>
      <b/>
      <sz val="16"/>
      <color rgb="FFFF0000"/>
      <name val="Sultan bold"/>
      <charset val="178"/>
    </font>
    <font>
      <u/>
      <sz val="12"/>
      <color theme="1"/>
      <name val="Times New Roman"/>
      <family val="2"/>
    </font>
    <font>
      <u/>
      <sz val="11"/>
      <color theme="1"/>
      <name val="Times New Roman"/>
      <family val="2"/>
    </font>
    <font>
      <sz val="8"/>
      <color theme="1"/>
      <name val="Times New Roman"/>
      <family val="2"/>
    </font>
    <font>
      <u/>
      <sz val="14"/>
      <color theme="1"/>
      <name val="Times New Roman"/>
      <family val="2"/>
    </font>
    <font>
      <b/>
      <sz val="16"/>
      <color rgb="FF000000"/>
      <name val="Cambria"/>
      <family val="1"/>
      <scheme val="major"/>
    </font>
    <font>
      <sz val="11"/>
      <color theme="0"/>
      <name val="Calibri"/>
      <family val="2"/>
      <scheme val="minor"/>
    </font>
    <font>
      <sz val="14"/>
      <color theme="0"/>
      <name val="Sultan bold"/>
      <charset val="178"/>
    </font>
    <font>
      <sz val="16"/>
      <color theme="0"/>
      <name val="Sultan normal"/>
      <charset val="178"/>
    </font>
    <font>
      <sz val="12"/>
      <color theme="0"/>
      <name val="Times New Roman"/>
      <family val="1"/>
    </font>
    <font>
      <sz val="12"/>
      <color theme="0"/>
      <name val="Sultan normal"/>
      <charset val="178"/>
    </font>
    <font>
      <b/>
      <sz val="14"/>
      <color theme="0"/>
      <name val="Sultan bold"/>
      <charset val="178"/>
    </font>
    <font>
      <b/>
      <sz val="16"/>
      <color theme="0"/>
      <name val="Sultan normal"/>
      <charset val="178"/>
    </font>
    <font>
      <b/>
      <sz val="12"/>
      <color theme="0"/>
      <name val="Times New Roman"/>
      <family val="1"/>
    </font>
    <font>
      <b/>
      <sz val="18"/>
      <color rgb="FF0000FF"/>
      <name val="Cambria"/>
      <family val="1"/>
      <scheme val="major"/>
    </font>
    <font>
      <b/>
      <sz val="18"/>
      <color rgb="FF0000FF"/>
      <name val="MCS Rika S_I normal."/>
      <charset val="178"/>
    </font>
    <font>
      <sz val="18"/>
      <color rgb="FFFF0000"/>
      <name val="MCS Rika S_I normal."/>
      <charset val="178"/>
    </font>
    <font>
      <sz val="12"/>
      <color theme="1"/>
      <name val="Sultan Medium"/>
      <charset val="178"/>
    </font>
    <font>
      <sz val="11"/>
      <color theme="1"/>
      <name val="Arial"/>
      <family val="2"/>
    </font>
    <font>
      <sz val="10"/>
      <color theme="1"/>
      <name val="Sultan normal"/>
      <charset val="178"/>
    </font>
    <font>
      <sz val="1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1"/>
      <name val="Sultan bold"/>
      <charset val="178"/>
    </font>
    <font>
      <sz val="12"/>
      <color theme="1"/>
      <name val="SKR HEAD1"/>
      <charset val="178"/>
    </font>
    <font>
      <sz val="12"/>
      <color rgb="FF000000"/>
      <name val="Calibri"/>
      <family val="2"/>
      <scheme val="minor"/>
    </font>
    <font>
      <b/>
      <sz val="16"/>
      <color rgb="FF0000FF"/>
      <name val="Cambria"/>
      <family val="1"/>
      <scheme val="major"/>
    </font>
    <font>
      <b/>
      <sz val="18"/>
      <color theme="1"/>
      <name val="MCS Rika S_I normal."/>
      <charset val="178"/>
    </font>
    <font>
      <b/>
      <sz val="14"/>
      <color rgb="FF000000"/>
      <name val="Times New Roman"/>
      <family val="1"/>
    </font>
    <font>
      <sz val="18"/>
      <color rgb="FF000000"/>
      <name val="Sultan bold"/>
      <charset val="178"/>
    </font>
    <font>
      <b/>
      <sz val="12"/>
      <color theme="1"/>
      <name val="Sultan normal"/>
      <charset val="178"/>
    </font>
    <font>
      <sz val="11"/>
      <color rgb="FF000000"/>
      <name val="Sultan bold"/>
      <charset val="178"/>
    </font>
    <font>
      <b/>
      <sz val="26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11"/>
      <name val="Traditional Arabic"/>
      <charset val="178"/>
    </font>
    <font>
      <sz val="24"/>
      <color theme="1"/>
      <name val="Sultan normal"/>
      <charset val="178"/>
    </font>
    <font>
      <sz val="17"/>
      <color rgb="FF000000"/>
      <name val="Hesham Fostat"/>
      <charset val="178"/>
    </font>
    <font>
      <sz val="12"/>
      <name val="Sultan bold"/>
      <charset val="178"/>
    </font>
    <font>
      <b/>
      <sz val="12"/>
      <name val="Sultan bold"/>
      <charset val="178"/>
    </font>
    <font>
      <sz val="12"/>
      <color rgb="FF000000"/>
      <name val="Sultan bold"/>
      <charset val="178"/>
    </font>
    <font>
      <sz val="11"/>
      <color theme="1"/>
      <name val="Arial"/>
      <family val="2"/>
      <charset val="178"/>
    </font>
    <font>
      <sz val="11"/>
      <name val="Traditional Arabic"/>
      <family val="1"/>
    </font>
    <font>
      <sz val="10"/>
      <name val="Sultan normal"/>
      <charset val="178"/>
    </font>
    <font>
      <b/>
      <sz val="16"/>
      <color theme="1"/>
      <name val="Sultan bold"/>
      <charset val="178"/>
    </font>
    <font>
      <b/>
      <sz val="28"/>
      <color theme="1"/>
      <name val="Calibri"/>
      <family val="2"/>
      <scheme val="minor"/>
    </font>
    <font>
      <sz val="26"/>
      <color theme="1"/>
      <name val="ae_Cortoba"/>
      <family val="1"/>
    </font>
    <font>
      <sz val="11"/>
      <color theme="1"/>
      <name val="Sultan Medium"/>
      <charset val="178"/>
    </font>
    <font>
      <b/>
      <sz val="20"/>
      <color theme="1"/>
      <name val="Sultan Medium"/>
      <charset val="178"/>
    </font>
    <font>
      <sz val="36"/>
      <color theme="1"/>
      <name val="FS_Cairo"/>
      <charset val="178"/>
    </font>
    <font>
      <sz val="10"/>
      <color theme="1"/>
      <name val="FS_Cairo"/>
      <charset val="178"/>
    </font>
    <font>
      <sz val="24"/>
      <color theme="1"/>
      <name val="Fanan"/>
      <charset val="178"/>
    </font>
    <font>
      <sz val="18"/>
      <color theme="1"/>
      <name val="Fanan"/>
      <charset val="178"/>
    </font>
    <font>
      <b/>
      <sz val="14"/>
      <name val="Times New Roman"/>
      <family val="1"/>
    </font>
    <font>
      <b/>
      <sz val="14"/>
      <color rgb="FF0000FF"/>
      <name val="Times New Roman"/>
      <family val="1"/>
    </font>
    <font>
      <sz val="16"/>
      <name val="Sultan normal"/>
      <charset val="178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00FF"/>
      <name val="Arial"/>
      <family val="2"/>
    </font>
    <font>
      <b/>
      <sz val="14"/>
      <color theme="1"/>
      <name val="Sultan bold"/>
      <charset val="178"/>
    </font>
    <font>
      <sz val="22"/>
      <color theme="1"/>
      <name val="Sultan Medium"/>
      <charset val="178"/>
    </font>
    <font>
      <b/>
      <sz val="24"/>
      <color theme="1"/>
      <name val="Sultan Medium"/>
      <charset val="178"/>
    </font>
    <font>
      <u/>
      <sz val="24"/>
      <color theme="1"/>
      <name val="Sultan bold"/>
      <charset val="178"/>
    </font>
    <font>
      <b/>
      <u/>
      <sz val="24"/>
      <color theme="1"/>
      <name val="Sultan Medium"/>
      <charset val="178"/>
    </font>
    <font>
      <b/>
      <sz val="20"/>
      <color theme="1"/>
      <name val="Sultan bold"/>
      <charset val="178"/>
    </font>
    <font>
      <b/>
      <sz val="22"/>
      <color theme="1"/>
      <name val="Sultan bold"/>
      <charset val="178"/>
    </font>
    <font>
      <sz val="15"/>
      <color theme="1"/>
      <name val="Sultan normal"/>
      <charset val="178"/>
    </font>
    <font>
      <b/>
      <sz val="20"/>
      <name val="Sultan normal"/>
      <charset val="178"/>
    </font>
    <font>
      <b/>
      <sz val="20"/>
      <color rgb="FF000000"/>
      <name val="Sultan normal"/>
      <charset val="178"/>
    </font>
    <font>
      <u/>
      <sz val="10"/>
      <color theme="1"/>
      <name val="Times New Roman"/>
      <family val="2"/>
    </font>
    <font>
      <b/>
      <sz val="14"/>
      <color rgb="FFFF0000"/>
      <name val="Euphemia"/>
      <family val="2"/>
    </font>
    <font>
      <sz val="48"/>
      <color rgb="FFFF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66FF"/>
        <bgColor rgb="FF000000"/>
      </patternFill>
    </fill>
    <fill>
      <patternFill patternType="solid">
        <fgColor rgb="FFFF66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D96D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FFFFA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</fills>
  <borders count="3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dashDot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Dot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hair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ashDotDot">
        <color auto="1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dashDot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 diagonalUp="1">
      <left/>
      <right style="medium">
        <color indexed="64"/>
      </right>
      <top/>
      <bottom style="thin">
        <color indexed="64"/>
      </bottom>
      <diagonal style="dashDot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dashDot">
        <color indexed="64"/>
      </diagonal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dashDot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ashDot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ashDot">
        <color indexed="64"/>
      </diagonal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dashDot">
        <color indexed="64"/>
      </diagonal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dashDot">
        <color indexed="64"/>
      </diagonal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Dot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Dot">
        <color indexed="64"/>
      </diagonal>
    </border>
    <border>
      <left style="medium">
        <color indexed="64"/>
      </left>
      <right/>
      <top/>
      <bottom style="hair">
        <color indexed="64"/>
      </bottom>
      <diagonal/>
    </border>
    <border diagonalUp="1">
      <left style="medium">
        <color indexed="64"/>
      </left>
      <right style="thin">
        <color indexed="64"/>
      </right>
      <top/>
      <bottom style="thin">
        <color indexed="64"/>
      </bottom>
      <diagonal style="dashDot">
        <color indexed="64"/>
      </diagonal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ashDot">
        <color indexed="64"/>
      </diagonal>
    </border>
    <border diagonalUp="1">
      <left style="medium">
        <color indexed="64"/>
      </left>
      <right/>
      <top/>
      <bottom style="thin">
        <color indexed="64"/>
      </bottom>
      <diagonal style="dashDot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dashDot">
        <color indexed="64"/>
      </diagonal>
    </border>
    <border diagonalUp="1">
      <left style="medium">
        <color indexed="64"/>
      </left>
      <right/>
      <top/>
      <bottom/>
      <diagonal style="dashDot">
        <color indexed="64"/>
      </diagonal>
    </border>
    <border diagonalUp="1">
      <left/>
      <right style="medium">
        <color indexed="64"/>
      </right>
      <top/>
      <bottom/>
      <diagonal style="dashDot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/>
      <diagonal style="dashDot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dashDot">
        <color indexed="64"/>
      </diagonal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dashDot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dashDot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ashDot">
        <color indexed="64"/>
      </diagonal>
    </border>
    <border diagonalUp="1">
      <left style="medium">
        <color indexed="64"/>
      </left>
      <right style="thin">
        <color indexed="64"/>
      </right>
      <top style="medium">
        <color indexed="64"/>
      </top>
      <bottom/>
      <diagonal style="dashDot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/>
      <diagonal style="dashDot">
        <color indexed="64"/>
      </diagonal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dashDot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ashDot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dashDot">
        <color indexed="64"/>
      </diagonal>
    </border>
    <border diagonalUp="1">
      <left style="medium">
        <color indexed="64"/>
      </left>
      <right style="medium">
        <color indexed="64"/>
      </right>
      <top/>
      <bottom style="thin">
        <color indexed="64"/>
      </bottom>
      <diagonal style="dashDot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dashDot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dashDot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dashDot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dashDot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dashDot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dashDot">
        <color indexed="64"/>
      </diagonal>
    </border>
    <border diagonalUp="1">
      <left/>
      <right style="thin">
        <color indexed="64"/>
      </right>
      <top/>
      <bottom/>
      <diagonal style="dashDot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dashDot">
        <color indexed="64"/>
      </diagonal>
    </border>
    <border diagonalUp="1">
      <left/>
      <right style="thin">
        <color indexed="64"/>
      </right>
      <top style="medium">
        <color indexed="64"/>
      </top>
      <bottom style="thin">
        <color indexed="64"/>
      </bottom>
      <diagonal style="dashDot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dashDot">
        <color indexed="64"/>
      </diagonal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hair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dashDotDot">
        <color auto="1"/>
      </left>
      <right/>
      <top style="dashDotDot">
        <color auto="1"/>
      </top>
      <bottom/>
      <diagonal/>
    </border>
    <border>
      <left/>
      <right/>
      <top style="dashDotDot">
        <color auto="1"/>
      </top>
      <bottom/>
      <diagonal/>
    </border>
    <border>
      <left/>
      <right style="dashDotDot">
        <color auto="1"/>
      </right>
      <top style="dashDotDot">
        <color auto="1"/>
      </top>
      <bottom/>
      <diagonal/>
    </border>
    <border>
      <left/>
      <right style="dashDotDot">
        <color auto="1"/>
      </right>
      <top/>
      <bottom/>
      <diagonal/>
    </border>
    <border>
      <left style="dashDotDot">
        <color auto="1"/>
      </left>
      <right/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/>
      <bottom style="dashDotDot">
        <color auto="1"/>
      </bottom>
      <diagonal/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ashDot">
        <color auto="1"/>
      </left>
      <right/>
      <top style="dashDot">
        <color auto="1"/>
      </top>
      <bottom/>
      <diagonal/>
    </border>
    <border>
      <left/>
      <right/>
      <top style="dashDot">
        <color auto="1"/>
      </top>
      <bottom/>
      <diagonal/>
    </border>
    <border>
      <left/>
      <right style="dashDot">
        <color auto="1"/>
      </right>
      <top style="dashDot">
        <color auto="1"/>
      </top>
      <bottom/>
      <diagonal/>
    </border>
    <border>
      <left style="dashDot">
        <color auto="1"/>
      </left>
      <right/>
      <top/>
      <bottom style="dashDot">
        <color auto="1"/>
      </bottom>
      <diagonal/>
    </border>
    <border>
      <left/>
      <right/>
      <top/>
      <bottom style="dashDot">
        <color auto="1"/>
      </bottom>
      <diagonal/>
    </border>
    <border>
      <left/>
      <right style="dashDot">
        <color auto="1"/>
      </right>
      <top/>
      <bottom style="dashDot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/>
      <right/>
      <top style="medium">
        <color indexed="64"/>
      </top>
      <bottom style="dashDot">
        <color indexed="64"/>
      </bottom>
      <diagonal/>
    </border>
    <border>
      <left style="thick">
        <color indexed="64"/>
      </left>
      <right/>
      <top style="medium">
        <color indexed="64"/>
      </top>
      <bottom style="dashDot">
        <color indexed="64"/>
      </bottom>
      <diagonal/>
    </border>
    <border>
      <left style="hair">
        <color indexed="64"/>
      </left>
      <right/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ashDot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/>
      <right style="thick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dashDot">
        <color indexed="64"/>
      </bottom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dashDot">
        <color indexed="64"/>
      </bottom>
      <diagonal/>
    </border>
    <border diagonalUp="1" diagonalDown="1">
      <left style="thick">
        <color indexed="64"/>
      </left>
      <right style="hair">
        <color indexed="64"/>
      </right>
      <top style="medium">
        <color indexed="64"/>
      </top>
      <bottom style="dashDot">
        <color indexed="64"/>
      </bottom>
      <diagonal style="dashDotDot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dashDot">
        <color indexed="64"/>
      </bottom>
      <diagonal style="dashDotDot">
        <color indexed="64"/>
      </diagonal>
    </border>
    <border diagonalUp="1" diagonalDown="1">
      <left style="thin">
        <color indexed="64"/>
      </left>
      <right style="hair">
        <color indexed="64"/>
      </right>
      <top style="medium">
        <color indexed="64"/>
      </top>
      <bottom style="dashDot">
        <color indexed="64"/>
      </bottom>
      <diagonal style="dashDotDot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 style="dashDotDot">
        <color indexed="64"/>
      </diagonal>
    </border>
    <border diagonalUp="1" diagonalDown="1">
      <left/>
      <right style="thick">
        <color indexed="64"/>
      </right>
      <top style="medium">
        <color indexed="64"/>
      </top>
      <bottom style="dashDot">
        <color indexed="64"/>
      </bottom>
      <diagonal style="dashDotDot">
        <color indexed="64"/>
      </diagonal>
    </border>
    <border>
      <left/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thick">
        <color indexed="64"/>
      </left>
      <right/>
      <top style="dashDot">
        <color indexed="64"/>
      </top>
      <bottom style="dashDot">
        <color indexed="64"/>
      </bottom>
      <diagonal/>
    </border>
    <border>
      <left style="hair">
        <color indexed="64"/>
      </left>
      <right/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hair">
        <color indexed="64"/>
      </right>
      <top style="dashDot">
        <color indexed="64"/>
      </top>
      <bottom style="dashDot">
        <color indexed="64"/>
      </bottom>
      <diagonal/>
    </border>
    <border>
      <left style="hair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/>
      <right style="thick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hair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/>
    </border>
    <border diagonalUp="1" diagonalDown="1">
      <left style="thick">
        <color indexed="64"/>
      </left>
      <right style="hair">
        <color indexed="64"/>
      </right>
      <top style="dashDot">
        <color indexed="64"/>
      </top>
      <bottom style="dashDot">
        <color indexed="64"/>
      </bottom>
      <diagonal style="dashDotDot">
        <color indexed="64"/>
      </diagonal>
    </border>
    <border diagonalUp="1" diagonalDown="1">
      <left style="hair">
        <color indexed="64"/>
      </left>
      <right/>
      <top style="dashDot">
        <color indexed="64"/>
      </top>
      <bottom style="dashDot">
        <color indexed="64"/>
      </bottom>
      <diagonal style="dashDotDot">
        <color indexed="64"/>
      </diagonal>
    </border>
    <border diagonalUp="1" diagonalDown="1">
      <left style="thin">
        <color indexed="64"/>
      </left>
      <right style="hair">
        <color indexed="64"/>
      </right>
      <top style="dashDot">
        <color indexed="64"/>
      </top>
      <bottom style="dashDot">
        <color indexed="64"/>
      </bottom>
      <diagonal style="dashDotDot">
        <color indexed="64"/>
      </diagonal>
    </border>
    <border diagonalUp="1" diagonalDown="1">
      <left style="hair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 style="dashDotDot">
        <color indexed="64"/>
      </diagonal>
    </border>
    <border diagonalUp="1" diagonalDown="1">
      <left/>
      <right style="thick">
        <color indexed="64"/>
      </right>
      <top style="dashDot">
        <color indexed="64"/>
      </top>
      <bottom style="dashDot">
        <color indexed="64"/>
      </bottom>
      <diagonal style="dashDotDot">
        <color indexed="64"/>
      </diagonal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 diagonalUp="1" diagonalDown="1">
      <left style="thin">
        <color indexed="64"/>
      </left>
      <right style="hair">
        <color indexed="64"/>
      </right>
      <top style="dashDot">
        <color indexed="64"/>
      </top>
      <bottom style="dashDot">
        <color indexed="64"/>
      </bottom>
      <diagonal style="dashDot">
        <color indexed="64"/>
      </diagonal>
    </border>
    <border diagonalUp="1" diagonalDown="1">
      <left style="hair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 style="dashDot">
        <color indexed="64"/>
      </diagonal>
    </border>
    <border diagonalUp="1" diagonalDown="1">
      <left style="thick">
        <color indexed="64"/>
      </left>
      <right style="hair">
        <color indexed="64"/>
      </right>
      <top style="dashDot">
        <color indexed="64"/>
      </top>
      <bottom style="dashDot">
        <color indexed="64"/>
      </bottom>
      <diagonal style="dashDot">
        <color indexed="64"/>
      </diagonal>
    </border>
    <border diagonalUp="1" diagonalDown="1">
      <left style="hair">
        <color indexed="64"/>
      </left>
      <right/>
      <top style="dashDot">
        <color indexed="64"/>
      </top>
      <bottom style="dashDot">
        <color indexed="64"/>
      </bottom>
      <diagonal style="dashDot">
        <color indexed="64"/>
      </diagonal>
    </border>
    <border diagonalUp="1" diagonalDown="1">
      <left style="medium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 style="dashDot">
        <color indexed="64"/>
      </diagonal>
    </border>
    <border diagonalUp="1" diagonalDown="1">
      <left style="medium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 style="dashDotDot">
        <color indexed="64"/>
      </diagonal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hair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thick">
        <color indexed="64"/>
      </bottom>
      <diagonal/>
    </border>
    <border>
      <left/>
      <right/>
      <top style="dashDot">
        <color indexed="64"/>
      </top>
      <bottom style="thick">
        <color indexed="64"/>
      </bottom>
      <diagonal/>
    </border>
    <border>
      <left style="thick">
        <color indexed="64"/>
      </left>
      <right/>
      <top style="dashDot">
        <color indexed="64"/>
      </top>
      <bottom style="thick">
        <color indexed="64"/>
      </bottom>
      <diagonal/>
    </border>
    <border>
      <left style="hair">
        <color indexed="64"/>
      </left>
      <right/>
      <top style="dashDot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dashDot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dashDot">
        <color indexed="64"/>
      </top>
      <bottom style="thick">
        <color indexed="64"/>
      </bottom>
      <diagonal/>
    </border>
    <border>
      <left/>
      <right style="thick">
        <color indexed="64"/>
      </right>
      <top style="dashDot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dashDot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ashDot">
        <color indexed="64"/>
      </top>
      <bottom style="thick">
        <color indexed="64"/>
      </bottom>
      <diagonal/>
    </border>
    <border diagonalUp="1" diagonalDown="1">
      <left style="thick">
        <color indexed="64"/>
      </left>
      <right style="hair">
        <color indexed="64"/>
      </right>
      <top style="dashDot">
        <color indexed="64"/>
      </top>
      <bottom style="thick">
        <color indexed="64"/>
      </bottom>
      <diagonal style="dashDotDot">
        <color indexed="64"/>
      </diagonal>
    </border>
    <border diagonalUp="1" diagonalDown="1">
      <left style="hair">
        <color indexed="64"/>
      </left>
      <right/>
      <top style="dashDot">
        <color indexed="64"/>
      </top>
      <bottom style="thick">
        <color indexed="64"/>
      </bottom>
      <diagonal style="dashDotDot">
        <color indexed="64"/>
      </diagonal>
    </border>
    <border diagonalUp="1" diagonalDown="1">
      <left style="thin">
        <color indexed="64"/>
      </left>
      <right style="hair">
        <color indexed="64"/>
      </right>
      <top style="dashDot">
        <color indexed="64"/>
      </top>
      <bottom style="thick">
        <color indexed="64"/>
      </bottom>
      <diagonal style="dashDotDot">
        <color indexed="64"/>
      </diagonal>
    </border>
    <border diagonalUp="1" diagonalDown="1">
      <left style="hair">
        <color indexed="64"/>
      </left>
      <right style="medium">
        <color indexed="64"/>
      </right>
      <top style="dashDot">
        <color indexed="64"/>
      </top>
      <bottom style="thick">
        <color indexed="64"/>
      </bottom>
      <diagonal style="dashDotDot">
        <color indexed="64"/>
      </diagonal>
    </border>
    <border diagonalUp="1" diagonalDown="1">
      <left/>
      <right style="thick">
        <color indexed="64"/>
      </right>
      <top style="dashDot">
        <color indexed="64"/>
      </top>
      <bottom style="thick">
        <color indexed="64"/>
      </bottom>
      <diagonal style="dashDotDot">
        <color indexed="64"/>
      </diagonal>
    </border>
    <border>
      <left/>
      <right style="medium">
        <color indexed="64"/>
      </right>
      <top style="dashDot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 style="thick">
        <color indexed="64"/>
      </left>
      <right/>
      <top/>
      <bottom style="dashDot">
        <color indexed="64"/>
      </bottom>
      <diagonal/>
    </border>
    <border>
      <left style="thin">
        <color indexed="64"/>
      </left>
      <right style="hair">
        <color indexed="64"/>
      </right>
      <top/>
      <bottom style="dashDot">
        <color indexed="64"/>
      </bottom>
      <diagonal/>
    </border>
    <border>
      <left style="thick">
        <color indexed="64"/>
      </left>
      <right style="hair">
        <color indexed="64"/>
      </right>
      <top/>
      <bottom style="dashDot">
        <color indexed="64"/>
      </bottom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ashDot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Dot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ashDot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medium">
        <color indexed="64"/>
      </bottom>
      <diagonal style="dashDot">
        <color indexed="64"/>
      </diagonal>
    </border>
    <border diagonalUp="1" diagonalDown="1">
      <left/>
      <right style="medium">
        <color indexed="64"/>
      </right>
      <top style="thin">
        <color indexed="64"/>
      </top>
      <bottom style="medium">
        <color indexed="64"/>
      </bottom>
      <diagonal style="dashDot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dashDot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double">
        <color indexed="64"/>
      </bottom>
      <diagonal style="dashDot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 style="dashDot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 style="dashDot">
        <color indexed="64"/>
      </diagonal>
    </border>
    <border diagonalUp="1" diagonalDown="1">
      <left style="thin">
        <color indexed="64"/>
      </left>
      <right/>
      <top style="medium">
        <color indexed="64"/>
      </top>
      <bottom style="double">
        <color indexed="64"/>
      </bottom>
      <diagonal style="dashDot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 style="dashDot">
        <color indexed="64"/>
      </diagonal>
    </border>
    <border diagonalUp="1" diagonalDown="1">
      <left style="medium">
        <color indexed="64"/>
      </left>
      <right style="thin">
        <color indexed="64"/>
      </right>
      <top/>
      <bottom style="medium">
        <color indexed="64"/>
      </bottom>
      <diagonal style="dashDot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dashDot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dashDot">
        <color indexed="64"/>
      </diagonal>
    </border>
    <border diagonalUp="1" diagonalDown="1">
      <left style="medium">
        <color indexed="64"/>
      </left>
      <right/>
      <top style="double">
        <color indexed="64"/>
      </top>
      <bottom style="medium">
        <color indexed="64"/>
      </bottom>
      <diagonal style="dashDot">
        <color indexed="64"/>
      </diagonal>
    </border>
    <border diagonalUp="1" diagonalDown="1"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dashDot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dashDot">
        <color indexed="64"/>
      </diagonal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57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6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6" fillId="0" borderId="0" xfId="0" applyFont="1" applyAlignment="1"/>
    <xf numFmtId="0" fontId="8" fillId="0" borderId="0" xfId="0" applyFont="1" applyAlignment="1"/>
    <xf numFmtId="0" fontId="20" fillId="0" borderId="0" xfId="0" applyFont="1" applyFill="1" applyAlignment="1">
      <alignment horizontal="center"/>
    </xf>
    <xf numFmtId="0" fontId="25" fillId="0" borderId="0" xfId="0" applyFont="1" applyBorder="1" applyAlignment="1">
      <alignment readingOrder="2"/>
    </xf>
    <xf numFmtId="0" fontId="30" fillId="0" borderId="0" xfId="0" applyFont="1" applyAlignment="1">
      <alignment horizontal="center" vertical="center" readingOrder="2"/>
    </xf>
    <xf numFmtId="0" fontId="31" fillId="0" borderId="0" xfId="0" applyFont="1" applyBorder="1" applyAlignment="1">
      <alignment readingOrder="2"/>
    </xf>
    <xf numFmtId="0" fontId="25" fillId="0" borderId="0" xfId="0" applyFont="1" applyAlignment="1">
      <alignment vertical="center" readingOrder="2"/>
    </xf>
    <xf numFmtId="0" fontId="25" fillId="0" borderId="16" xfId="0" applyFont="1" applyBorder="1" applyAlignment="1">
      <alignment vertical="center" readingOrder="2"/>
    </xf>
    <xf numFmtId="0" fontId="33" fillId="0" borderId="0" xfId="0" applyFont="1" applyAlignment="1">
      <alignment horizontal="center" vertical="center"/>
    </xf>
    <xf numFmtId="0" fontId="0" fillId="0" borderId="16" xfId="0" applyBorder="1" applyAlignment="1">
      <alignment readingOrder="2"/>
    </xf>
    <xf numFmtId="0" fontId="0" fillId="0" borderId="0" xfId="0" applyAlignment="1">
      <alignment readingOrder="2"/>
    </xf>
    <xf numFmtId="0" fontId="25" fillId="0" borderId="0" xfId="0" applyFont="1" applyBorder="1" applyAlignment="1">
      <alignment horizontal="left" vertical="center" wrapText="1" readingOrder="2"/>
    </xf>
    <xf numFmtId="0" fontId="31" fillId="0" borderId="16" xfId="0" applyFont="1" applyBorder="1" applyAlignment="1">
      <alignment readingOrder="2"/>
    </xf>
    <xf numFmtId="0" fontId="31" fillId="0" borderId="0" xfId="0" applyFont="1" applyAlignment="1">
      <alignment readingOrder="2"/>
    </xf>
    <xf numFmtId="0" fontId="0" fillId="0" borderId="0" xfId="0" applyBorder="1" applyAlignment="1">
      <alignment readingOrder="2"/>
    </xf>
    <xf numFmtId="0" fontId="26" fillId="0" borderId="17" xfId="0" applyFont="1" applyBorder="1" applyAlignment="1">
      <alignment horizontal="center" vertical="center" readingOrder="2"/>
    </xf>
    <xf numFmtId="0" fontId="27" fillId="0" borderId="17" xfId="0" applyFont="1" applyBorder="1" applyAlignment="1">
      <alignment horizontal="center" vertical="center" readingOrder="2"/>
    </xf>
    <xf numFmtId="0" fontId="25" fillId="0" borderId="0" xfId="0" applyFont="1" applyBorder="1" applyAlignment="1">
      <alignment horizontal="center" readingOrder="2"/>
    </xf>
    <xf numFmtId="0" fontId="22" fillId="0" borderId="0" xfId="0" applyFont="1" applyAlignment="1">
      <alignment readingOrder="2"/>
    </xf>
    <xf numFmtId="0" fontId="22" fillId="0" borderId="0" xfId="0" applyFont="1" applyFill="1" applyAlignment="1">
      <alignment readingOrder="2"/>
    </xf>
    <xf numFmtId="0" fontId="37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/>
    <xf numFmtId="0" fontId="38" fillId="0" borderId="0" xfId="0" applyFont="1" applyFill="1"/>
    <xf numFmtId="0" fontId="40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readingOrder="2"/>
    </xf>
    <xf numFmtId="0" fontId="29" fillId="0" borderId="0" xfId="4" applyFont="1" applyAlignment="1">
      <alignment horizontal="center" vertical="center" readingOrder="2"/>
    </xf>
    <xf numFmtId="0" fontId="29" fillId="0" borderId="0" xfId="4" applyFont="1" applyFill="1" applyAlignment="1">
      <alignment horizontal="center" vertical="center" readingOrder="2"/>
    </xf>
    <xf numFmtId="0" fontId="0" fillId="0" borderId="37" xfId="0" applyBorder="1" applyAlignment="1">
      <alignment readingOrder="2"/>
    </xf>
    <xf numFmtId="0" fontId="3" fillId="0" borderId="0" xfId="8"/>
    <xf numFmtId="0" fontId="46" fillId="0" borderId="17" xfId="8" applyFont="1" applyFill="1" applyBorder="1" applyAlignment="1">
      <alignment horizontal="center"/>
    </xf>
    <xf numFmtId="0" fontId="47" fillId="0" borderId="17" xfId="8" applyFont="1" applyFill="1" applyBorder="1" applyAlignment="1">
      <alignment vertical="center" readingOrder="2"/>
    </xf>
    <xf numFmtId="0" fontId="3" fillId="0" borderId="39" xfId="8" applyBorder="1"/>
    <xf numFmtId="0" fontId="3" fillId="0" borderId="21" xfId="8" applyBorder="1"/>
    <xf numFmtId="0" fontId="48" fillId="0" borderId="17" xfId="8" applyFont="1" applyFill="1" applyBorder="1" applyAlignment="1">
      <alignment vertical="center"/>
    </xf>
    <xf numFmtId="0" fontId="46" fillId="0" borderId="18" xfId="8" applyFont="1" applyFill="1" applyBorder="1" applyAlignment="1">
      <alignment horizontal="center"/>
    </xf>
    <xf numFmtId="0" fontId="48" fillId="0" borderId="18" xfId="8" applyFont="1" applyFill="1" applyBorder="1" applyAlignment="1">
      <alignment vertical="center"/>
    </xf>
    <xf numFmtId="0" fontId="7" fillId="0" borderId="25" xfId="8" applyFont="1" applyFill="1" applyBorder="1" applyAlignment="1">
      <alignment horizontal="center" vertical="center"/>
    </xf>
    <xf numFmtId="0" fontId="49" fillId="0" borderId="27" xfId="8" applyFont="1" applyFill="1" applyBorder="1" applyAlignment="1">
      <alignment vertical="center"/>
    </xf>
    <xf numFmtId="0" fontId="50" fillId="0" borderId="28" xfId="8" applyNumberFormat="1" applyFont="1" applyFill="1" applyBorder="1" applyAlignment="1">
      <alignment horizontal="center"/>
    </xf>
    <xf numFmtId="14" fontId="26" fillId="0" borderId="29" xfId="8" applyNumberFormat="1" applyFont="1" applyFill="1" applyBorder="1" applyAlignment="1">
      <alignment horizontal="center" vertical="center"/>
    </xf>
    <xf numFmtId="14" fontId="51" fillId="0" borderId="19" xfId="8" applyNumberFormat="1" applyFont="1" applyFill="1" applyBorder="1" applyAlignment="1">
      <alignment horizontal="center" vertical="center"/>
    </xf>
    <xf numFmtId="14" fontId="52" fillId="0" borderId="19" xfId="8" applyNumberFormat="1" applyFont="1" applyBorder="1" applyAlignment="1">
      <alignment horizontal="center" vertical="center" readingOrder="2"/>
    </xf>
    <xf numFmtId="0" fontId="50" fillId="0" borderId="31" xfId="8" applyNumberFormat="1" applyFont="1" applyFill="1" applyBorder="1" applyAlignment="1">
      <alignment horizontal="center"/>
    </xf>
    <xf numFmtId="14" fontId="26" fillId="0" borderId="32" xfId="8" applyNumberFormat="1" applyFont="1" applyFill="1" applyBorder="1" applyAlignment="1">
      <alignment horizontal="center" vertical="center"/>
    </xf>
    <xf numFmtId="0" fontId="49" fillId="0" borderId="27" xfId="8" applyFont="1" applyFill="1" applyBorder="1" applyAlignment="1">
      <alignment horizontal="center" vertical="center"/>
    </xf>
    <xf numFmtId="0" fontId="3" fillId="0" borderId="39" xfId="8" applyBorder="1" applyAlignment="1"/>
    <xf numFmtId="0" fontId="3" fillId="0" borderId="21" xfId="8" applyBorder="1" applyAlignment="1"/>
    <xf numFmtId="0" fontId="47" fillId="0" borderId="17" xfId="8" applyFont="1" applyFill="1" applyBorder="1" applyAlignment="1">
      <alignment horizontal="center"/>
    </xf>
    <xf numFmtId="0" fontId="43" fillId="0" borderId="39" xfId="8" applyFont="1" applyBorder="1"/>
    <xf numFmtId="0" fontId="43" fillId="0" borderId="21" xfId="8" applyFont="1" applyBorder="1"/>
    <xf numFmtId="0" fontId="53" fillId="0" borderId="17" xfId="8" applyFont="1" applyFill="1" applyBorder="1" applyAlignment="1">
      <alignment vertical="center"/>
    </xf>
    <xf numFmtId="0" fontId="47" fillId="0" borderId="18" xfId="8" applyFont="1" applyFill="1" applyBorder="1" applyAlignment="1">
      <alignment horizontal="center"/>
    </xf>
    <xf numFmtId="0" fontId="53" fillId="0" borderId="18" xfId="8" applyFont="1" applyFill="1" applyBorder="1" applyAlignment="1">
      <alignment vertical="center"/>
    </xf>
    <xf numFmtId="14" fontId="51" fillId="0" borderId="34" xfId="8" applyNumberFormat="1" applyFont="1" applyFill="1" applyBorder="1" applyAlignment="1">
      <alignment horizontal="center" vertical="center"/>
    </xf>
    <xf numFmtId="14" fontId="52" fillId="0" borderId="34" xfId="8" applyNumberFormat="1" applyFont="1" applyBorder="1" applyAlignment="1">
      <alignment horizontal="center" vertical="center" readingOrder="2"/>
    </xf>
    <xf numFmtId="14" fontId="51" fillId="0" borderId="29" xfId="8" applyNumberFormat="1" applyFont="1" applyFill="1" applyBorder="1" applyAlignment="1">
      <alignment horizontal="center" vertical="center"/>
    </xf>
    <xf numFmtId="0" fontId="50" fillId="0" borderId="7" xfId="8" applyNumberFormat="1" applyFont="1" applyFill="1" applyBorder="1" applyAlignment="1">
      <alignment horizontal="center"/>
    </xf>
    <xf numFmtId="14" fontId="51" fillId="0" borderId="36" xfId="8" applyNumberFormat="1" applyFont="1" applyFill="1" applyBorder="1" applyAlignment="1">
      <alignment horizontal="center" vertical="center"/>
    </xf>
    <xf numFmtId="14" fontId="52" fillId="0" borderId="36" xfId="8" applyNumberFormat="1" applyFont="1" applyBorder="1" applyAlignment="1">
      <alignment horizontal="center" vertical="center" readingOrder="2"/>
    </xf>
    <xf numFmtId="0" fontId="50" fillId="0" borderId="0" xfId="8" applyNumberFormat="1" applyFont="1" applyFill="1" applyBorder="1" applyAlignment="1">
      <alignment horizontal="center"/>
    </xf>
    <xf numFmtId="14" fontId="52" fillId="0" borderId="0" xfId="8" applyNumberFormat="1" applyFont="1" applyBorder="1" applyAlignment="1">
      <alignment horizontal="center" vertical="center" readingOrder="2"/>
    </xf>
    <xf numFmtId="0" fontId="47" fillId="0" borderId="18" xfId="8" applyFont="1" applyFill="1" applyBorder="1" applyAlignment="1">
      <alignment vertical="center" readingOrder="2"/>
    </xf>
    <xf numFmtId="0" fontId="47" fillId="0" borderId="25" xfId="8" applyFont="1" applyFill="1" applyBorder="1" applyAlignment="1">
      <alignment horizontal="center"/>
    </xf>
    <xf numFmtId="0" fontId="47" fillId="0" borderId="27" xfId="8" applyFont="1" applyFill="1" applyBorder="1" applyAlignment="1">
      <alignment vertical="center" readingOrder="2"/>
    </xf>
    <xf numFmtId="0" fontId="47" fillId="0" borderId="30" xfId="8" applyFont="1" applyFill="1" applyBorder="1" applyAlignment="1">
      <alignment horizontal="center"/>
    </xf>
    <xf numFmtId="0" fontId="53" fillId="0" borderId="40" xfId="8" applyFont="1" applyFill="1" applyBorder="1" applyAlignment="1">
      <alignment vertical="center"/>
    </xf>
    <xf numFmtId="14" fontId="52" fillId="0" borderId="41" xfId="8" applyNumberFormat="1" applyFont="1" applyBorder="1" applyAlignment="1">
      <alignment horizontal="center" vertical="center" readingOrder="2"/>
    </xf>
    <xf numFmtId="14" fontId="54" fillId="0" borderId="34" xfId="8" applyNumberFormat="1" applyFont="1" applyBorder="1" applyAlignment="1">
      <alignment horizontal="center" vertical="center" readingOrder="2"/>
    </xf>
    <xf numFmtId="0" fontId="50" fillId="0" borderId="23" xfId="8" applyNumberFormat="1" applyFont="1" applyFill="1" applyBorder="1" applyAlignment="1">
      <alignment horizontal="center"/>
    </xf>
    <xf numFmtId="14" fontId="54" fillId="0" borderId="36" xfId="8" applyNumberFormat="1" applyFont="1" applyBorder="1" applyAlignment="1">
      <alignment horizontal="center" vertical="center" readingOrder="2"/>
    </xf>
    <xf numFmtId="0" fontId="28" fillId="0" borderId="17" xfId="8" applyFont="1" applyFill="1" applyBorder="1" applyAlignment="1">
      <alignment vertical="center" readingOrder="2"/>
    </xf>
    <xf numFmtId="14" fontId="52" fillId="0" borderId="17" xfId="8" applyNumberFormat="1" applyFont="1" applyBorder="1" applyAlignment="1">
      <alignment horizontal="center" vertical="center" readingOrder="2"/>
    </xf>
    <xf numFmtId="0" fontId="0" fillId="0" borderId="0" xfId="0" applyFill="1" applyAlignment="1">
      <alignment horizontal="center" vertical="center"/>
    </xf>
    <xf numFmtId="14" fontId="52" fillId="0" borderId="38" xfId="8" applyNumberFormat="1" applyFont="1" applyBorder="1" applyAlignment="1">
      <alignment horizontal="center" vertical="center" readingOrder="2"/>
    </xf>
    <xf numFmtId="14" fontId="52" fillId="0" borderId="42" xfId="8" applyNumberFormat="1" applyFont="1" applyBorder="1" applyAlignment="1">
      <alignment horizontal="center" vertical="center" readingOrder="2"/>
    </xf>
    <xf numFmtId="0" fontId="51" fillId="0" borderId="0" xfId="0" applyFont="1" applyBorder="1" applyAlignment="1">
      <alignment horizontal="left" vertical="center" readingOrder="2"/>
    </xf>
    <xf numFmtId="164" fontId="55" fillId="0" borderId="0" xfId="0" applyNumberFormat="1" applyFont="1" applyBorder="1" applyAlignment="1">
      <alignment readingOrder="2"/>
    </xf>
    <xf numFmtId="0" fontId="56" fillId="0" borderId="16" xfId="0" applyFont="1" applyBorder="1" applyAlignment="1">
      <alignment readingOrder="2"/>
    </xf>
    <xf numFmtId="0" fontId="56" fillId="0" borderId="0" xfId="0" applyFont="1" applyAlignment="1">
      <alignment readingOrder="2"/>
    </xf>
    <xf numFmtId="0" fontId="56" fillId="0" borderId="0" xfId="0" applyFont="1" applyBorder="1" applyAlignment="1">
      <alignment readingOrder="2"/>
    </xf>
    <xf numFmtId="0" fontId="57" fillId="0" borderId="0" xfId="11" applyFont="1" applyAlignment="1">
      <alignment horizontal="right" vertical="center"/>
    </xf>
    <xf numFmtId="0" fontId="57" fillId="0" borderId="17" xfId="11" applyFont="1" applyBorder="1" applyAlignment="1">
      <alignment horizontal="right" vertical="center"/>
    </xf>
    <xf numFmtId="0" fontId="19" fillId="0" borderId="17" xfId="11" applyFont="1" applyFill="1" applyBorder="1" applyAlignment="1">
      <alignment horizontal="center" vertical="center"/>
    </xf>
    <xf numFmtId="0" fontId="19" fillId="0" borderId="17" xfId="11" applyFont="1" applyBorder="1" applyAlignment="1">
      <alignment horizontal="center" vertical="center" readingOrder="2"/>
    </xf>
    <xf numFmtId="0" fontId="21" fillId="0" borderId="17" xfId="11" applyFont="1" applyBorder="1" applyAlignment="1">
      <alignment horizontal="center" vertical="center" readingOrder="2"/>
    </xf>
    <xf numFmtId="0" fontId="57" fillId="0" borderId="43" xfId="11" applyFont="1" applyFill="1" applyBorder="1" applyAlignment="1">
      <alignment horizontal="right" vertical="center"/>
    </xf>
    <xf numFmtId="0" fontId="59" fillId="0" borderId="0" xfId="12" applyFont="1" applyBorder="1" applyAlignment="1">
      <alignment vertical="center" wrapText="1"/>
    </xf>
    <xf numFmtId="0" fontId="57" fillId="0" borderId="0" xfId="11" applyFont="1" applyBorder="1" applyAlignment="1">
      <alignment horizontal="right" vertical="center"/>
    </xf>
    <xf numFmtId="0" fontId="57" fillId="0" borderId="25" xfId="11" applyFont="1" applyBorder="1" applyAlignment="1">
      <alignment horizontal="right" vertical="center"/>
    </xf>
    <xf numFmtId="0" fontId="57" fillId="0" borderId="27" xfId="11" applyFont="1" applyBorder="1" applyAlignment="1">
      <alignment horizontal="right" vertical="center"/>
    </xf>
    <xf numFmtId="0" fontId="57" fillId="0" borderId="27" xfId="11" applyFont="1" applyFill="1" applyBorder="1" applyAlignment="1">
      <alignment horizontal="right" vertical="center"/>
    </xf>
    <xf numFmtId="0" fontId="57" fillId="0" borderId="53" xfId="11" applyFont="1" applyBorder="1" applyAlignment="1">
      <alignment horizontal="right" vertical="center"/>
    </xf>
    <xf numFmtId="0" fontId="57" fillId="0" borderId="54" xfId="11" applyFont="1" applyBorder="1" applyAlignment="1">
      <alignment horizontal="right" vertical="center"/>
    </xf>
    <xf numFmtId="0" fontId="57" fillId="0" borderId="54" xfId="11" applyFont="1" applyFill="1" applyBorder="1" applyAlignment="1">
      <alignment horizontal="right" vertical="center"/>
    </xf>
    <xf numFmtId="0" fontId="57" fillId="0" borderId="31" xfId="11" applyFont="1" applyBorder="1" applyAlignment="1">
      <alignment horizontal="right" vertical="center"/>
    </xf>
    <xf numFmtId="0" fontId="57" fillId="0" borderId="32" xfId="11" applyFont="1" applyBorder="1" applyAlignment="1">
      <alignment horizontal="right" vertical="center"/>
    </xf>
    <xf numFmtId="0" fontId="57" fillId="0" borderId="32" xfId="11" applyFont="1" applyFill="1" applyBorder="1" applyAlignment="1">
      <alignment horizontal="right" vertical="center"/>
    </xf>
    <xf numFmtId="0" fontId="57" fillId="0" borderId="50" xfId="11" applyFont="1" applyBorder="1" applyAlignment="1">
      <alignment horizontal="right" vertical="center"/>
    </xf>
    <xf numFmtId="0" fontId="57" fillId="0" borderId="51" xfId="11" applyFont="1" applyBorder="1" applyAlignment="1">
      <alignment horizontal="right" vertical="center"/>
    </xf>
    <xf numFmtId="0" fontId="57" fillId="0" borderId="51" xfId="11" applyFont="1" applyFill="1" applyBorder="1" applyAlignment="1">
      <alignment horizontal="right" vertical="center"/>
    </xf>
    <xf numFmtId="0" fontId="57" fillId="0" borderId="33" xfId="11" applyFont="1" applyBorder="1" applyAlignment="1">
      <alignment horizontal="right" vertical="center"/>
    </xf>
    <xf numFmtId="0" fontId="57" fillId="0" borderId="34" xfId="11" applyFont="1" applyBorder="1" applyAlignment="1">
      <alignment horizontal="right" vertical="center"/>
    </xf>
    <xf numFmtId="0" fontId="57" fillId="0" borderId="59" xfId="11" applyFont="1" applyBorder="1" applyAlignment="1">
      <alignment horizontal="right" vertical="center"/>
    </xf>
    <xf numFmtId="0" fontId="57" fillId="0" borderId="60" xfId="11" applyFont="1" applyBorder="1" applyAlignment="1">
      <alignment horizontal="right" vertical="center"/>
    </xf>
    <xf numFmtId="0" fontId="57" fillId="0" borderId="60" xfId="11" applyFont="1" applyFill="1" applyBorder="1" applyAlignment="1">
      <alignment horizontal="right" vertical="center"/>
    </xf>
    <xf numFmtId="0" fontId="57" fillId="0" borderId="30" xfId="11" applyFont="1" applyBorder="1" applyAlignment="1">
      <alignment horizontal="right" vertical="center"/>
    </xf>
    <xf numFmtId="0" fontId="57" fillId="0" borderId="40" xfId="11" applyFont="1" applyBorder="1" applyAlignment="1">
      <alignment horizontal="right" vertical="center"/>
    </xf>
    <xf numFmtId="0" fontId="57" fillId="0" borderId="30" xfId="11" applyFont="1" applyFill="1" applyBorder="1" applyAlignment="1">
      <alignment horizontal="right" vertical="center"/>
    </xf>
    <xf numFmtId="0" fontId="57" fillId="0" borderId="40" xfId="11" applyFont="1" applyFill="1" applyBorder="1" applyAlignment="1">
      <alignment horizontal="right" vertical="center"/>
    </xf>
    <xf numFmtId="0" fontId="57" fillId="0" borderId="63" xfId="11" applyFont="1" applyBorder="1" applyAlignment="1">
      <alignment horizontal="right" vertical="center"/>
    </xf>
    <xf numFmtId="0" fontId="57" fillId="0" borderId="64" xfId="11" applyFont="1" applyBorder="1" applyAlignment="1">
      <alignment horizontal="right" vertical="center"/>
    </xf>
    <xf numFmtId="0" fontId="57" fillId="0" borderId="64" xfId="11" applyFont="1" applyFill="1" applyBorder="1" applyAlignment="1">
      <alignment horizontal="right" vertical="center"/>
    </xf>
    <xf numFmtId="0" fontId="57" fillId="0" borderId="25" xfId="11" applyFont="1" applyFill="1" applyBorder="1" applyAlignment="1">
      <alignment horizontal="right" vertical="center"/>
    </xf>
    <xf numFmtId="0" fontId="57" fillId="0" borderId="31" xfId="11" applyFont="1" applyFill="1" applyBorder="1" applyAlignment="1">
      <alignment horizontal="right" vertical="center"/>
    </xf>
    <xf numFmtId="0" fontId="57" fillId="0" borderId="65" xfId="11" applyFont="1" applyBorder="1" applyAlignment="1">
      <alignment horizontal="right" vertical="center"/>
    </xf>
    <xf numFmtId="0" fontId="57" fillId="0" borderId="66" xfId="11" applyFont="1" applyBorder="1" applyAlignment="1">
      <alignment horizontal="right" vertical="center"/>
    </xf>
    <xf numFmtId="0" fontId="57" fillId="0" borderId="67" xfId="11" applyFont="1" applyBorder="1" applyAlignment="1">
      <alignment horizontal="right" vertical="center"/>
    </xf>
    <xf numFmtId="0" fontId="57" fillId="0" borderId="68" xfId="11" applyFont="1" applyBorder="1" applyAlignment="1">
      <alignment horizontal="right" vertical="center"/>
    </xf>
    <xf numFmtId="0" fontId="57" fillId="0" borderId="69" xfId="11" applyFont="1" applyBorder="1" applyAlignment="1">
      <alignment horizontal="right" vertical="center"/>
    </xf>
    <xf numFmtId="0" fontId="57" fillId="0" borderId="0" xfId="11" applyFont="1" applyAlignment="1">
      <alignment horizontal="center" vertical="center"/>
    </xf>
    <xf numFmtId="0" fontId="28" fillId="0" borderId="0" xfId="0" applyFont="1"/>
    <xf numFmtId="0" fontId="70" fillId="0" borderId="0" xfId="9" applyFont="1" applyFill="1" applyBorder="1" applyAlignment="1">
      <alignment horizontal="right" vertical="center"/>
    </xf>
    <xf numFmtId="0" fontId="57" fillId="0" borderId="19" xfId="11" applyFont="1" applyBorder="1" applyAlignment="1">
      <alignment horizontal="right" vertical="center"/>
    </xf>
    <xf numFmtId="0" fontId="57" fillId="0" borderId="74" xfId="11" applyFont="1" applyFill="1" applyBorder="1" applyAlignment="1">
      <alignment horizontal="right" vertical="center"/>
    </xf>
    <xf numFmtId="0" fontId="57" fillId="0" borderId="1" xfId="11" applyFont="1" applyBorder="1" applyAlignment="1">
      <alignment horizontal="right" vertical="center"/>
    </xf>
    <xf numFmtId="0" fontId="57" fillId="0" borderId="75" xfId="11" applyFont="1" applyFill="1" applyBorder="1" applyAlignment="1">
      <alignment horizontal="right" vertical="center"/>
    </xf>
    <xf numFmtId="0" fontId="57" fillId="0" borderId="17" xfId="11" applyFont="1" applyFill="1" applyBorder="1" applyAlignment="1">
      <alignment horizontal="right" vertical="center"/>
    </xf>
    <xf numFmtId="0" fontId="73" fillId="0" borderId="43" xfId="0" applyFont="1" applyBorder="1" applyAlignment="1">
      <alignment horizontal="right" vertical="center" readingOrder="1"/>
    </xf>
    <xf numFmtId="0" fontId="70" fillId="0" borderId="0" xfId="9" applyFont="1" applyFill="1" applyBorder="1" applyAlignment="1">
      <alignment horizontal="right" vertical="center" indent="2"/>
    </xf>
    <xf numFmtId="0" fontId="7" fillId="0" borderId="77" xfId="0" applyFont="1" applyFill="1" applyBorder="1" applyAlignment="1">
      <alignment horizontal="center" vertical="center" readingOrder="2"/>
    </xf>
    <xf numFmtId="0" fontId="1" fillId="0" borderId="0" xfId="15"/>
    <xf numFmtId="0" fontId="48" fillId="0" borderId="0" xfId="15" applyFont="1"/>
    <xf numFmtId="0" fontId="71" fillId="0" borderId="0" xfId="15" applyFont="1" applyFill="1" applyBorder="1" applyAlignment="1">
      <alignment horizontal="center" vertical="center"/>
    </xf>
    <xf numFmtId="0" fontId="1" fillId="0" borderId="0" xfId="15" applyFill="1" applyBorder="1"/>
    <xf numFmtId="0" fontId="45" fillId="0" borderId="2" xfId="15" applyFont="1" applyBorder="1" applyAlignment="1">
      <alignment horizontal="center" vertical="center"/>
    </xf>
    <xf numFmtId="0" fontId="45" fillId="0" borderId="9" xfId="15" applyFont="1" applyBorder="1" applyAlignment="1">
      <alignment horizontal="center" vertical="center"/>
    </xf>
    <xf numFmtId="0" fontId="68" fillId="0" borderId="72" xfId="15" applyFont="1" applyFill="1" applyBorder="1" applyAlignment="1">
      <alignment horizontal="right" vertical="center" indent="2"/>
    </xf>
    <xf numFmtId="0" fontId="68" fillId="0" borderId="71" xfId="15" applyFont="1" applyFill="1" applyBorder="1" applyAlignment="1">
      <alignment horizontal="right" vertical="center" indent="2"/>
    </xf>
    <xf numFmtId="0" fontId="68" fillId="0" borderId="0" xfId="15" applyFont="1" applyFill="1" applyBorder="1" applyAlignment="1">
      <alignment horizontal="right" vertical="center" indent="2"/>
    </xf>
    <xf numFmtId="0" fontId="68" fillId="0" borderId="0" xfId="15" applyFont="1" applyFill="1" applyBorder="1" applyAlignment="1">
      <alignment horizontal="center" vertical="center"/>
    </xf>
    <xf numFmtId="0" fontId="7" fillId="20" borderId="38" xfId="0" applyFont="1" applyFill="1" applyBorder="1" applyAlignment="1">
      <alignment horizontal="center" vertical="center" readingOrder="2"/>
    </xf>
    <xf numFmtId="0" fontId="7" fillId="20" borderId="44" xfId="0" applyFont="1" applyFill="1" applyBorder="1" applyAlignment="1">
      <alignment horizontal="center" vertical="center" readingOrder="2"/>
    </xf>
    <xf numFmtId="0" fontId="15" fillId="7" borderId="8" xfId="0" applyFont="1" applyFill="1" applyBorder="1" applyAlignment="1">
      <alignment horizontal="center" vertical="center" wrapText="1"/>
    </xf>
    <xf numFmtId="164" fontId="77" fillId="21" borderId="0" xfId="0" applyNumberFormat="1" applyFont="1" applyFill="1" applyBorder="1" applyAlignment="1">
      <alignment horizontal="center" vertical="center" readingOrder="2"/>
    </xf>
    <xf numFmtId="0" fontId="46" fillId="0" borderId="0" xfId="0" applyFont="1" applyFill="1" applyBorder="1" applyAlignment="1">
      <alignment horizontal="center" vertical="center" readingOrder="2"/>
    </xf>
    <xf numFmtId="0" fontId="25" fillId="0" borderId="0" xfId="0" applyFont="1" applyBorder="1" applyAlignment="1">
      <alignment horizontal="center" vertical="center" readingOrder="2"/>
    </xf>
    <xf numFmtId="0" fontId="24" fillId="0" borderId="0" xfId="0" applyFont="1" applyFill="1" applyBorder="1" applyAlignment="1">
      <alignment horizontal="center" vertical="center" readingOrder="2"/>
    </xf>
    <xf numFmtId="0" fontId="25" fillId="0" borderId="0" xfId="0" applyFont="1" applyFill="1" applyBorder="1" applyAlignment="1">
      <alignment horizontal="center" vertical="center" readingOrder="2"/>
    </xf>
    <xf numFmtId="0" fontId="26" fillId="0" borderId="24" xfId="0" applyFont="1" applyFill="1" applyBorder="1" applyAlignment="1">
      <alignment horizontal="center" vertical="center" readingOrder="2"/>
    </xf>
    <xf numFmtId="0" fontId="67" fillId="0" borderId="5" xfId="0" applyFont="1" applyFill="1" applyBorder="1" applyAlignment="1">
      <alignment horizontal="center" vertical="center" readingOrder="2"/>
    </xf>
    <xf numFmtId="0" fontId="47" fillId="0" borderId="0" xfId="0" applyFont="1" applyBorder="1" applyAlignment="1">
      <alignment horizontal="center" vertical="center" readingOrder="2"/>
    </xf>
    <xf numFmtId="0" fontId="28" fillId="0" borderId="0" xfId="0" applyFont="1" applyAlignment="1">
      <alignment horizontal="center"/>
    </xf>
    <xf numFmtId="0" fontId="28" fillId="0" borderId="0" xfId="0" applyFont="1" applyAlignment="1"/>
    <xf numFmtId="0" fontId="79" fillId="0" borderId="0" xfId="0" applyFont="1" applyAlignment="1">
      <alignment horizontal="center"/>
    </xf>
    <xf numFmtId="0" fontId="78" fillId="0" borderId="0" xfId="0" applyFont="1" applyFill="1" applyBorder="1" applyAlignment="1">
      <alignment vertical="center" wrapText="1" readingOrder="2"/>
    </xf>
    <xf numFmtId="0" fontId="0" fillId="26" borderId="0" xfId="0" applyFill="1"/>
    <xf numFmtId="0" fontId="57" fillId="0" borderId="52" xfId="11" applyFont="1" applyBorder="1" applyAlignment="1">
      <alignment vertical="center"/>
    </xf>
    <xf numFmtId="0" fontId="57" fillId="0" borderId="48" xfId="11" applyFont="1" applyBorder="1" applyAlignment="1">
      <alignment horizontal="right" vertical="center"/>
    </xf>
    <xf numFmtId="0" fontId="57" fillId="0" borderId="87" xfId="11" applyFont="1" applyBorder="1" applyAlignment="1">
      <alignment horizontal="right" vertical="center"/>
    </xf>
    <xf numFmtId="0" fontId="57" fillId="0" borderId="42" xfId="11" applyFont="1" applyBorder="1" applyAlignment="1">
      <alignment horizontal="right" vertical="center"/>
    </xf>
    <xf numFmtId="0" fontId="57" fillId="0" borderId="20" xfId="11" applyFont="1" applyBorder="1" applyAlignment="1">
      <alignment horizontal="right" vertical="center"/>
    </xf>
    <xf numFmtId="0" fontId="57" fillId="0" borderId="34" xfId="11" applyFont="1" applyFill="1" applyBorder="1" applyAlignment="1">
      <alignment horizontal="right" vertical="center"/>
    </xf>
    <xf numFmtId="0" fontId="63" fillId="19" borderId="9" xfId="11" applyFont="1" applyFill="1" applyBorder="1" applyAlignment="1">
      <alignment horizontal="center" vertical="center" wrapText="1" readingOrder="2"/>
    </xf>
    <xf numFmtId="165" fontId="84" fillId="19" borderId="76" xfId="12" applyNumberFormat="1" applyFont="1" applyFill="1" applyBorder="1" applyAlignment="1">
      <alignment horizontal="center" vertical="center" wrapText="1"/>
    </xf>
    <xf numFmtId="165" fontId="84" fillId="19" borderId="70" xfId="12" applyNumberFormat="1" applyFont="1" applyFill="1" applyBorder="1" applyAlignment="1">
      <alignment horizontal="center" vertical="center" wrapText="1"/>
    </xf>
    <xf numFmtId="165" fontId="84" fillId="19" borderId="84" xfId="12" applyNumberFormat="1" applyFont="1" applyFill="1" applyBorder="1" applyAlignment="1">
      <alignment horizontal="center" vertical="center" wrapText="1"/>
    </xf>
    <xf numFmtId="165" fontId="84" fillId="19" borderId="85" xfId="12" applyNumberFormat="1" applyFont="1" applyFill="1" applyBorder="1" applyAlignment="1">
      <alignment horizontal="center" vertical="center" wrapText="1"/>
    </xf>
    <xf numFmtId="0" fontId="63" fillId="5" borderId="9" xfId="11" applyFont="1" applyFill="1" applyBorder="1" applyAlignment="1">
      <alignment horizontal="center" vertical="center" wrapText="1" readingOrder="2"/>
    </xf>
    <xf numFmtId="0" fontId="61" fillId="5" borderId="70" xfId="12" applyFont="1" applyFill="1" applyBorder="1" applyAlignment="1">
      <alignment horizontal="center" vertical="center" wrapText="1" readingOrder="2"/>
    </xf>
    <xf numFmtId="0" fontId="63" fillId="27" borderId="73" xfId="11" applyFont="1" applyFill="1" applyBorder="1" applyAlignment="1">
      <alignment horizontal="center" vertical="center" wrapText="1" readingOrder="2"/>
    </xf>
    <xf numFmtId="165" fontId="84" fillId="27" borderId="2" xfId="12" applyNumberFormat="1" applyFont="1" applyFill="1" applyBorder="1" applyAlignment="1">
      <alignment horizontal="center" vertical="center" wrapText="1"/>
    </xf>
    <xf numFmtId="165" fontId="84" fillId="27" borderId="86" xfId="12" applyNumberFormat="1" applyFont="1" applyFill="1" applyBorder="1" applyAlignment="1">
      <alignment horizontal="center" vertical="center" wrapText="1"/>
    </xf>
    <xf numFmtId="165" fontId="84" fillId="27" borderId="70" xfId="12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readingOrder="2"/>
    </xf>
    <xf numFmtId="165" fontId="84" fillId="19" borderId="88" xfId="12" applyNumberFormat="1" applyFont="1" applyFill="1" applyBorder="1" applyAlignment="1">
      <alignment horizontal="center" vertical="center" wrapText="1"/>
    </xf>
    <xf numFmtId="165" fontId="84" fillId="19" borderId="23" xfId="12" applyNumberFormat="1" applyFont="1" applyFill="1" applyBorder="1" applyAlignment="1">
      <alignment horizontal="center" vertical="center" wrapText="1"/>
    </xf>
    <xf numFmtId="165" fontId="84" fillId="19" borderId="39" xfId="12" applyNumberFormat="1" applyFont="1" applyFill="1" applyBorder="1" applyAlignment="1">
      <alignment horizontal="center" vertical="center" wrapText="1"/>
    </xf>
    <xf numFmtId="165" fontId="84" fillId="19" borderId="21" xfId="12" applyNumberFormat="1" applyFont="1" applyFill="1" applyBorder="1" applyAlignment="1">
      <alignment horizontal="center" vertical="center" wrapText="1"/>
    </xf>
    <xf numFmtId="165" fontId="84" fillId="19" borderId="0" xfId="12" applyNumberFormat="1" applyFont="1" applyFill="1" applyBorder="1" applyAlignment="1">
      <alignment horizontal="center" vertical="center" wrapText="1"/>
    </xf>
    <xf numFmtId="0" fontId="88" fillId="27" borderId="70" xfId="11" applyFont="1" applyFill="1" applyBorder="1" applyAlignment="1">
      <alignment horizontal="center" vertical="center"/>
    </xf>
    <xf numFmtId="0" fontId="88" fillId="27" borderId="76" xfId="11" applyFont="1" applyFill="1" applyBorder="1" applyAlignment="1">
      <alignment horizontal="center" vertical="center" readingOrder="2"/>
    </xf>
    <xf numFmtId="0" fontId="88" fillId="27" borderId="70" xfId="11" applyFont="1" applyFill="1" applyBorder="1" applyAlignment="1">
      <alignment horizontal="center" vertical="center" readingOrder="2"/>
    </xf>
    <xf numFmtId="0" fontId="88" fillId="27" borderId="84" xfId="11" applyFont="1" applyFill="1" applyBorder="1" applyAlignment="1">
      <alignment horizontal="center" vertical="center" readingOrder="2"/>
    </xf>
    <xf numFmtId="0" fontId="88" fillId="27" borderId="85" xfId="11" applyFont="1" applyFill="1" applyBorder="1" applyAlignment="1">
      <alignment horizontal="center" vertical="center" readingOrder="2"/>
    </xf>
    <xf numFmtId="0" fontId="88" fillId="27" borderId="3" xfId="11" applyFont="1" applyFill="1" applyBorder="1" applyAlignment="1">
      <alignment horizontal="center" vertical="center" readingOrder="2"/>
    </xf>
    <xf numFmtId="0" fontId="89" fillId="27" borderId="84" xfId="11" applyFont="1" applyFill="1" applyBorder="1" applyAlignment="1">
      <alignment horizontal="center" vertical="center" readingOrder="2"/>
    </xf>
    <xf numFmtId="0" fontId="89" fillId="27" borderId="85" xfId="11" applyFont="1" applyFill="1" applyBorder="1" applyAlignment="1">
      <alignment horizontal="center" vertical="center" readingOrder="2"/>
    </xf>
    <xf numFmtId="0" fontId="89" fillId="27" borderId="76" xfId="11" applyFont="1" applyFill="1" applyBorder="1" applyAlignment="1">
      <alignment horizontal="center" vertical="center" readingOrder="2"/>
    </xf>
    <xf numFmtId="0" fontId="89" fillId="27" borderId="70" xfId="11" applyFont="1" applyFill="1" applyBorder="1" applyAlignment="1">
      <alignment horizontal="center" vertical="center" readingOrder="2"/>
    </xf>
    <xf numFmtId="0" fontId="89" fillId="27" borderId="8" xfId="11" applyFont="1" applyFill="1" applyBorder="1" applyAlignment="1">
      <alignment horizontal="center" vertical="center" readingOrder="2"/>
    </xf>
    <xf numFmtId="0" fontId="0" fillId="28" borderId="0" xfId="0" applyFill="1"/>
    <xf numFmtId="14" fontId="51" fillId="0" borderId="0" xfId="8" applyNumberFormat="1" applyFont="1" applyFill="1" applyBorder="1" applyAlignment="1">
      <alignment horizontal="center" vertical="center"/>
    </xf>
    <xf numFmtId="0" fontId="3" fillId="0" borderId="0" xfId="8" applyBorder="1"/>
    <xf numFmtId="14" fontId="51" fillId="0" borderId="32" xfId="8" applyNumberFormat="1" applyFont="1" applyFill="1" applyBorder="1" applyAlignment="1">
      <alignment horizontal="center" vertical="center"/>
    </xf>
    <xf numFmtId="14" fontId="52" fillId="0" borderId="32" xfId="8" applyNumberFormat="1" applyFont="1" applyBorder="1" applyAlignment="1">
      <alignment horizontal="center" vertical="center" readingOrder="2"/>
    </xf>
    <xf numFmtId="0" fontId="13" fillId="5" borderId="89" xfId="0" applyFont="1" applyFill="1" applyBorder="1" applyAlignment="1">
      <alignment horizontal="center" vertical="center"/>
    </xf>
    <xf numFmtId="0" fontId="13" fillId="5" borderId="90" xfId="0" applyFont="1" applyFill="1" applyBorder="1" applyAlignment="1">
      <alignment horizontal="center" vertical="center"/>
    </xf>
    <xf numFmtId="0" fontId="14" fillId="6" borderId="91" xfId="0" applyFont="1" applyFill="1" applyBorder="1" applyAlignment="1">
      <alignment horizontal="center" vertical="center"/>
    </xf>
    <xf numFmtId="0" fontId="14" fillId="6" borderId="92" xfId="0" applyFont="1" applyFill="1" applyBorder="1" applyAlignment="1">
      <alignment horizontal="center" vertical="center"/>
    </xf>
    <xf numFmtId="0" fontId="41" fillId="9" borderId="93" xfId="0" applyFont="1" applyFill="1" applyBorder="1" applyAlignment="1">
      <alignment horizontal="center" vertical="center" wrapText="1"/>
    </xf>
    <xf numFmtId="0" fontId="13" fillId="5" borderId="95" xfId="0" applyFont="1" applyFill="1" applyBorder="1" applyAlignment="1">
      <alignment horizontal="center" vertical="center"/>
    </xf>
    <xf numFmtId="0" fontId="14" fillId="6" borderId="96" xfId="0" applyFont="1" applyFill="1" applyBorder="1" applyAlignment="1">
      <alignment horizontal="center" vertical="center"/>
    </xf>
    <xf numFmtId="0" fontId="41" fillId="9" borderId="97" xfId="0" applyFont="1" applyFill="1" applyBorder="1" applyAlignment="1">
      <alignment horizontal="center" vertical="center" wrapText="1"/>
    </xf>
    <xf numFmtId="0" fontId="16" fillId="19" borderId="105" xfId="0" applyFont="1" applyFill="1" applyBorder="1" applyAlignment="1">
      <alignment horizontal="center" vertical="center" wrapText="1"/>
    </xf>
    <xf numFmtId="0" fontId="35" fillId="8" borderId="106" xfId="0" applyFont="1" applyFill="1" applyBorder="1" applyAlignment="1">
      <alignment horizontal="center" vertical="center"/>
    </xf>
    <xf numFmtId="0" fontId="35" fillId="8" borderId="94" xfId="0" applyFont="1" applyFill="1" applyBorder="1" applyAlignment="1">
      <alignment horizontal="center" vertical="center"/>
    </xf>
    <xf numFmtId="0" fontId="35" fillId="9" borderId="106" xfId="0" applyFont="1" applyFill="1" applyBorder="1" applyAlignment="1">
      <alignment horizontal="center" vertical="center"/>
    </xf>
    <xf numFmtId="0" fontId="35" fillId="9" borderId="94" xfId="0" applyFont="1" applyFill="1" applyBorder="1" applyAlignment="1">
      <alignment horizontal="center" vertical="center"/>
    </xf>
    <xf numFmtId="0" fontId="35" fillId="10" borderId="106" xfId="0" applyFont="1" applyFill="1" applyBorder="1" applyAlignment="1">
      <alignment horizontal="center" vertical="center"/>
    </xf>
    <xf numFmtId="0" fontId="35" fillId="10" borderId="94" xfId="0" applyFont="1" applyFill="1" applyBorder="1" applyAlignment="1">
      <alignment horizontal="center" vertical="center"/>
    </xf>
    <xf numFmtId="0" fontId="35" fillId="7" borderId="94" xfId="0" applyFont="1" applyFill="1" applyBorder="1" applyAlignment="1">
      <alignment horizontal="center" vertical="center"/>
    </xf>
    <xf numFmtId="0" fontId="35" fillId="7" borderId="106" xfId="0" applyFont="1" applyFill="1" applyBorder="1" applyAlignment="1">
      <alignment horizontal="center" vertical="center"/>
    </xf>
    <xf numFmtId="0" fontId="35" fillId="11" borderId="106" xfId="0" applyFont="1" applyFill="1" applyBorder="1" applyAlignment="1">
      <alignment horizontal="center" vertical="center"/>
    </xf>
    <xf numFmtId="0" fontId="35" fillId="11" borderId="94" xfId="0" applyFont="1" applyFill="1" applyBorder="1" applyAlignment="1">
      <alignment horizontal="center" vertical="center"/>
    </xf>
    <xf numFmtId="0" fontId="35" fillId="15" borderId="106" xfId="0" applyFont="1" applyFill="1" applyBorder="1" applyAlignment="1">
      <alignment horizontal="center" vertical="center"/>
    </xf>
    <xf numFmtId="0" fontId="35" fillId="16" borderId="94" xfId="0" applyFont="1" applyFill="1" applyBorder="1" applyAlignment="1">
      <alignment horizontal="center" vertical="center"/>
    </xf>
    <xf numFmtId="0" fontId="35" fillId="16" borderId="106" xfId="0" applyFont="1" applyFill="1" applyBorder="1" applyAlignment="1">
      <alignment horizontal="center" vertical="center"/>
    </xf>
    <xf numFmtId="0" fontId="35" fillId="18" borderId="106" xfId="0" applyFont="1" applyFill="1" applyBorder="1" applyAlignment="1">
      <alignment horizontal="center" vertical="center"/>
    </xf>
    <xf numFmtId="0" fontId="35" fillId="18" borderId="94" xfId="0" applyFont="1" applyFill="1" applyBorder="1" applyAlignment="1">
      <alignment horizontal="center" vertical="center"/>
    </xf>
    <xf numFmtId="0" fontId="35" fillId="19" borderId="106" xfId="0" applyFont="1" applyFill="1" applyBorder="1" applyAlignment="1">
      <alignment horizontal="center" vertical="center"/>
    </xf>
    <xf numFmtId="0" fontId="35" fillId="19" borderId="107" xfId="0" applyFont="1" applyFill="1" applyBorder="1" applyAlignment="1">
      <alignment horizontal="center" vertical="center"/>
    </xf>
    <xf numFmtId="0" fontId="12" fillId="0" borderId="73" xfId="0" applyFont="1" applyBorder="1" applyAlignment="1">
      <alignment horizontal="center" vertical="center" readingOrder="2"/>
    </xf>
    <xf numFmtId="0" fontId="26" fillId="0" borderId="45" xfId="0" applyFont="1" applyBorder="1" applyAlignment="1">
      <alignment horizontal="center" vertical="center" readingOrder="2"/>
    </xf>
    <xf numFmtId="0" fontId="26" fillId="0" borderId="108" xfId="0" applyFont="1" applyBorder="1" applyAlignment="1">
      <alignment horizontal="center" vertical="center" readingOrder="2"/>
    </xf>
    <xf numFmtId="0" fontId="26" fillId="0" borderId="52" xfId="0" applyFont="1" applyBorder="1" applyAlignment="1">
      <alignment horizontal="center" vertical="center" readingOrder="2"/>
    </xf>
    <xf numFmtId="0" fontId="12" fillId="0" borderId="110" xfId="0" applyFont="1" applyBorder="1" applyAlignment="1">
      <alignment horizontal="center" vertical="center" readingOrder="2"/>
    </xf>
    <xf numFmtId="0" fontId="12" fillId="0" borderId="112" xfId="0" applyFont="1" applyBorder="1" applyAlignment="1">
      <alignment horizontal="center" vertical="center" readingOrder="2"/>
    </xf>
    <xf numFmtId="0" fontId="12" fillId="0" borderId="113" xfId="0" applyFont="1" applyBorder="1" applyAlignment="1">
      <alignment horizontal="center" vertical="center" readingOrder="2"/>
    </xf>
    <xf numFmtId="0" fontId="26" fillId="0" borderId="25" xfId="0" applyFont="1" applyBorder="1" applyAlignment="1">
      <alignment horizontal="center" vertical="center" readingOrder="2"/>
    </xf>
    <xf numFmtId="0" fontId="26" fillId="0" borderId="26" xfId="0" applyFont="1" applyBorder="1" applyAlignment="1">
      <alignment horizontal="center" vertical="center" readingOrder="2"/>
    </xf>
    <xf numFmtId="0" fontId="26" fillId="0" borderId="27" xfId="0" applyFont="1" applyBorder="1" applyAlignment="1">
      <alignment horizontal="center" vertical="center" readingOrder="2"/>
    </xf>
    <xf numFmtId="164" fontId="55" fillId="0" borderId="0" xfId="0" applyNumberFormat="1" applyFont="1" applyBorder="1" applyAlignment="1">
      <alignment horizontal="right" vertical="center" readingOrder="2"/>
    </xf>
    <xf numFmtId="0" fontId="93" fillId="5" borderId="73" xfId="0" applyFont="1" applyFill="1" applyBorder="1" applyAlignment="1">
      <alignment horizontal="center" readingOrder="2"/>
    </xf>
    <xf numFmtId="0" fontId="93" fillId="31" borderId="9" xfId="0" applyFont="1" applyFill="1" applyBorder="1" applyAlignment="1">
      <alignment horizontal="center" vertical="center" readingOrder="2"/>
    </xf>
    <xf numFmtId="0" fontId="69" fillId="0" borderId="0" xfId="15" applyFont="1" applyFill="1" applyBorder="1" applyAlignment="1">
      <alignment horizontal="center" vertical="center"/>
    </xf>
    <xf numFmtId="0" fontId="28" fillId="0" borderId="0" xfId="0" applyFont="1" applyAlignment="1">
      <alignment horizontal="right"/>
    </xf>
    <xf numFmtId="0" fontId="71" fillId="0" borderId="122" xfId="15" applyFont="1" applyFill="1" applyBorder="1" applyAlignment="1">
      <alignment horizontal="center" vertical="center"/>
    </xf>
    <xf numFmtId="0" fontId="71" fillId="0" borderId="56" xfId="15" applyFont="1" applyFill="1" applyBorder="1" applyAlignment="1">
      <alignment horizontal="center" vertical="center"/>
    </xf>
    <xf numFmtId="0" fontId="28" fillId="0" borderId="0" xfId="0" applyFont="1" applyAlignment="1">
      <alignment horizontal="right" readingOrder="2"/>
    </xf>
    <xf numFmtId="0" fontId="1" fillId="0" borderId="0" xfId="15" applyBorder="1"/>
    <xf numFmtId="0" fontId="45" fillId="0" borderId="0" xfId="15" applyFont="1" applyBorder="1" applyAlignment="1">
      <alignment horizontal="center" vertical="center"/>
    </xf>
    <xf numFmtId="0" fontId="57" fillId="0" borderId="18" xfId="11" applyFont="1" applyBorder="1" applyAlignment="1">
      <alignment horizontal="right" vertical="center"/>
    </xf>
    <xf numFmtId="0" fontId="57" fillId="0" borderId="123" xfId="11" applyFont="1" applyFill="1" applyBorder="1" applyAlignment="1">
      <alignment horizontal="right" vertical="center"/>
    </xf>
    <xf numFmtId="0" fontId="57" fillId="0" borderId="43" xfId="11" applyFont="1" applyBorder="1" applyAlignment="1">
      <alignment horizontal="right" vertical="center"/>
    </xf>
    <xf numFmtId="0" fontId="57" fillId="0" borderId="75" xfId="11" applyFont="1" applyBorder="1" applyAlignment="1">
      <alignment horizontal="right" vertical="center"/>
    </xf>
    <xf numFmtId="0" fontId="57" fillId="0" borderId="74" xfId="11" applyFont="1" applyBorder="1" applyAlignment="1">
      <alignment horizontal="right" vertical="center"/>
    </xf>
    <xf numFmtId="0" fontId="11" fillId="0" borderId="26" xfId="11" applyFont="1" applyBorder="1" applyAlignment="1">
      <alignment horizontal="right" vertical="center"/>
    </xf>
    <xf numFmtId="0" fontId="11" fillId="0" borderId="27" xfId="11" applyFont="1" applyBorder="1" applyAlignment="1">
      <alignment horizontal="right" vertical="center"/>
    </xf>
    <xf numFmtId="0" fontId="57" fillId="0" borderId="29" xfId="11" applyFont="1" applyBorder="1" applyAlignment="1">
      <alignment horizontal="right" vertical="center"/>
    </xf>
    <xf numFmtId="0" fontId="19" fillId="0" borderId="26" xfId="11" applyFont="1" applyFill="1" applyBorder="1" applyAlignment="1">
      <alignment horizontal="center" vertical="center"/>
    </xf>
    <xf numFmtId="0" fontId="19" fillId="0" borderId="26" xfId="11" applyFont="1" applyBorder="1" applyAlignment="1">
      <alignment horizontal="center" vertical="center" readingOrder="2"/>
    </xf>
    <xf numFmtId="0" fontId="21" fillId="0" borderId="26" xfId="11" applyFont="1" applyBorder="1" applyAlignment="1">
      <alignment horizontal="center" vertical="center" readingOrder="2"/>
    </xf>
    <xf numFmtId="0" fontId="58" fillId="0" borderId="28" xfId="12" applyFont="1" applyBorder="1" applyAlignment="1">
      <alignment horizontal="center" vertical="center" wrapText="1" readingOrder="2"/>
    </xf>
    <xf numFmtId="0" fontId="58" fillId="0" borderId="28" xfId="12" applyFont="1" applyBorder="1" applyAlignment="1">
      <alignment horizontal="center" vertical="center" wrapText="1"/>
    </xf>
    <xf numFmtId="0" fontId="72" fillId="0" borderId="28" xfId="0" applyFont="1" applyBorder="1" applyAlignment="1">
      <alignment horizontal="center" vertical="center" wrapText="1" readingOrder="2"/>
    </xf>
    <xf numFmtId="0" fontId="58" fillId="0" borderId="31" xfId="12" applyFont="1" applyBorder="1" applyAlignment="1">
      <alignment horizontal="center" vertical="center" wrapText="1"/>
    </xf>
    <xf numFmtId="0" fontId="72" fillId="0" borderId="33" xfId="0" applyFont="1" applyBorder="1" applyAlignment="1">
      <alignment horizontal="center" vertical="center" wrapText="1" readingOrder="2"/>
    </xf>
    <xf numFmtId="0" fontId="58" fillId="0" borderId="33" xfId="12" applyFont="1" applyBorder="1" applyAlignment="1">
      <alignment horizontal="center" vertical="center" wrapText="1"/>
    </xf>
    <xf numFmtId="0" fontId="57" fillId="0" borderId="124" xfId="11" applyFont="1" applyFill="1" applyBorder="1" applyAlignment="1">
      <alignment horizontal="right" vertical="center"/>
    </xf>
    <xf numFmtId="0" fontId="58" fillId="0" borderId="25" xfId="12" applyFont="1" applyBorder="1" applyAlignment="1">
      <alignment horizontal="center" vertical="center" wrapText="1"/>
    </xf>
    <xf numFmtId="0" fontId="57" fillId="0" borderId="26" xfId="11" applyFont="1" applyBorder="1" applyAlignment="1">
      <alignment horizontal="right" vertical="center"/>
    </xf>
    <xf numFmtId="0" fontId="57" fillId="0" borderId="125" xfId="11" applyFont="1" applyFill="1" applyBorder="1" applyAlignment="1">
      <alignment horizontal="right" vertical="center"/>
    </xf>
    <xf numFmtId="0" fontId="57" fillId="0" borderId="125" xfId="11" applyFont="1" applyBorder="1" applyAlignment="1">
      <alignment horizontal="right" vertical="center"/>
    </xf>
    <xf numFmtId="0" fontId="57" fillId="0" borderId="69" xfId="11" applyFont="1" applyFill="1" applyBorder="1" applyAlignment="1">
      <alignment horizontal="right" vertical="center"/>
    </xf>
    <xf numFmtId="0" fontId="57" fillId="0" borderId="126" xfId="11" applyFont="1" applyFill="1" applyBorder="1" applyAlignment="1">
      <alignment horizontal="right" vertical="center"/>
    </xf>
    <xf numFmtId="0" fontId="57" fillId="0" borderId="65" xfId="11" applyFont="1" applyFill="1" applyBorder="1" applyAlignment="1">
      <alignment horizontal="right" vertical="center"/>
    </xf>
    <xf numFmtId="0" fontId="57" fillId="0" borderId="0" xfId="11" applyFont="1" applyFill="1" applyAlignment="1">
      <alignment horizontal="right" vertical="center"/>
    </xf>
    <xf numFmtId="0" fontId="57" fillId="0" borderId="0" xfId="11" applyAlignment="1">
      <alignment readingOrder="2"/>
    </xf>
    <xf numFmtId="0" fontId="96" fillId="0" borderId="17" xfId="11" applyFont="1" applyBorder="1" applyAlignment="1">
      <alignment horizontal="center" vertical="center" readingOrder="2"/>
    </xf>
    <xf numFmtId="0" fontId="57" fillId="0" borderId="0" xfId="11" applyAlignment="1">
      <alignment horizontal="center" vertical="center" readingOrder="2"/>
    </xf>
    <xf numFmtId="0" fontId="97" fillId="0" borderId="0" xfId="11" applyFont="1" applyAlignment="1">
      <alignment readingOrder="2"/>
    </xf>
    <xf numFmtId="0" fontId="38" fillId="0" borderId="0" xfId="0" applyFont="1" applyAlignment="1" applyProtection="1">
      <alignment vertical="center" readingOrder="2"/>
    </xf>
    <xf numFmtId="0" fontId="22" fillId="0" borderId="0" xfId="0" applyFont="1" applyAlignment="1" applyProtection="1">
      <alignment vertical="center" readingOrder="2"/>
    </xf>
    <xf numFmtId="0" fontId="98" fillId="0" borderId="0" xfId="0" applyFont="1" applyFill="1" applyAlignment="1" applyProtection="1">
      <alignment vertical="center" readingOrder="2"/>
    </xf>
    <xf numFmtId="0" fontId="99" fillId="0" borderId="0" xfId="0" applyFont="1" applyAlignment="1">
      <alignment horizontal="right" vertical="center" wrapText="1" readingOrder="2"/>
    </xf>
    <xf numFmtId="0" fontId="31" fillId="0" borderId="0" xfId="0" applyFont="1" applyAlignment="1">
      <alignment wrapText="1"/>
    </xf>
    <xf numFmtId="0" fontId="99" fillId="0" borderId="0" xfId="0" applyFont="1" applyAlignment="1">
      <alignment horizontal="center" vertical="center" wrapText="1" readingOrder="2"/>
    </xf>
    <xf numFmtId="0" fontId="31" fillId="0" borderId="0" xfId="0" applyFont="1"/>
    <xf numFmtId="0" fontId="96" fillId="0" borderId="17" xfId="11" applyFont="1" applyFill="1" applyBorder="1" applyAlignment="1">
      <alignment horizontal="center" vertical="center" readingOrder="2"/>
    </xf>
    <xf numFmtId="0" fontId="57" fillId="0" borderId="0" xfId="11" applyFill="1" applyAlignment="1">
      <alignment horizontal="center" vertical="center" readingOrder="2"/>
    </xf>
    <xf numFmtId="0" fontId="57" fillId="0" borderId="0" xfId="11" applyFill="1" applyAlignment="1">
      <alignment readingOrder="2"/>
    </xf>
    <xf numFmtId="0" fontId="96" fillId="32" borderId="17" xfId="11" applyFont="1" applyFill="1" applyBorder="1" applyAlignment="1">
      <alignment horizontal="center" vertical="center" readingOrder="2"/>
    </xf>
    <xf numFmtId="0" fontId="96" fillId="0" borderId="19" xfId="11" applyFont="1" applyBorder="1" applyAlignment="1">
      <alignment horizontal="center" vertical="center" readingOrder="2"/>
    </xf>
    <xf numFmtId="0" fontId="96" fillId="17" borderId="25" xfId="11" applyFont="1" applyFill="1" applyBorder="1" applyAlignment="1">
      <alignment horizontal="center" vertical="center" readingOrder="2"/>
    </xf>
    <xf numFmtId="0" fontId="96" fillId="17" borderId="26" xfId="11" applyFont="1" applyFill="1" applyBorder="1" applyAlignment="1">
      <alignment horizontal="center" vertical="center" readingOrder="2"/>
    </xf>
    <xf numFmtId="0" fontId="96" fillId="17" borderId="31" xfId="11" applyFont="1" applyFill="1" applyBorder="1" applyAlignment="1">
      <alignment horizontal="center" vertical="center" readingOrder="2"/>
    </xf>
    <xf numFmtId="0" fontId="96" fillId="17" borderId="1" xfId="11" applyFont="1" applyFill="1" applyBorder="1" applyAlignment="1">
      <alignment horizontal="center" vertical="center" readingOrder="2"/>
    </xf>
    <xf numFmtId="0" fontId="96" fillId="17" borderId="32" xfId="11" applyFont="1" applyFill="1" applyBorder="1" applyAlignment="1">
      <alignment horizontal="center" vertical="center" readingOrder="2"/>
    </xf>
    <xf numFmtId="0" fontId="96" fillId="0" borderId="19" xfId="11" applyFont="1" applyFill="1" applyBorder="1" applyAlignment="1">
      <alignment horizontal="center" vertical="center" readingOrder="2"/>
    </xf>
    <xf numFmtId="0" fontId="96" fillId="17" borderId="33" xfId="11" applyFont="1" applyFill="1" applyBorder="1" applyAlignment="1">
      <alignment horizontal="center" vertical="center" readingOrder="2"/>
    </xf>
    <xf numFmtId="0" fontId="96" fillId="17" borderId="19" xfId="11" applyFont="1" applyFill="1" applyBorder="1" applyAlignment="1">
      <alignment horizontal="center" vertical="center" readingOrder="2"/>
    </xf>
    <xf numFmtId="0" fontId="96" fillId="17" borderId="34" xfId="11" applyFont="1" applyFill="1" applyBorder="1" applyAlignment="1">
      <alignment horizontal="center" vertical="center" readingOrder="2"/>
    </xf>
    <xf numFmtId="0" fontId="95" fillId="0" borderId="76" xfId="11" applyFont="1" applyBorder="1" applyAlignment="1">
      <alignment horizontal="center" vertical="center" readingOrder="2"/>
    </xf>
    <xf numFmtId="0" fontId="96" fillId="0" borderId="86" xfId="11" applyFont="1" applyBorder="1" applyAlignment="1">
      <alignment horizontal="center" vertical="center" readingOrder="2"/>
    </xf>
    <xf numFmtId="0" fontId="96" fillId="0" borderId="70" xfId="11" applyFont="1" applyBorder="1" applyAlignment="1">
      <alignment horizontal="center" vertical="center" readingOrder="2"/>
    </xf>
    <xf numFmtId="0" fontId="96" fillId="32" borderId="34" xfId="11" applyFont="1" applyFill="1" applyBorder="1" applyAlignment="1">
      <alignment horizontal="center" vertical="center" readingOrder="2"/>
    </xf>
    <xf numFmtId="0" fontId="96" fillId="0" borderId="29" xfId="11" applyFont="1" applyBorder="1" applyAlignment="1">
      <alignment horizontal="center" vertical="center" readingOrder="2"/>
    </xf>
    <xf numFmtId="0" fontId="96" fillId="32" borderId="29" xfId="11" applyFont="1" applyFill="1" applyBorder="1" applyAlignment="1">
      <alignment horizontal="center" vertical="center" readingOrder="2"/>
    </xf>
    <xf numFmtId="0" fontId="96" fillId="0" borderId="1" xfId="11" applyFont="1" applyFill="1" applyBorder="1" applyAlignment="1">
      <alignment horizontal="center" vertical="center" readingOrder="2"/>
    </xf>
    <xf numFmtId="0" fontId="96" fillId="0" borderId="60" xfId="11" applyFont="1" applyFill="1" applyBorder="1" applyAlignment="1">
      <alignment horizontal="center" vertical="center" readingOrder="2"/>
    </xf>
    <xf numFmtId="0" fontId="96" fillId="0" borderId="127" xfId="11" applyFont="1" applyFill="1" applyBorder="1" applyAlignment="1">
      <alignment horizontal="center" vertical="center" readingOrder="2"/>
    </xf>
    <xf numFmtId="0" fontId="96" fillId="0" borderId="51" xfId="11" applyFont="1" applyFill="1" applyBorder="1" applyAlignment="1">
      <alignment horizontal="center" vertical="center" wrapText="1" readingOrder="2"/>
    </xf>
    <xf numFmtId="0" fontId="96" fillId="32" borderId="79" xfId="11" applyFont="1" applyFill="1" applyBorder="1" applyAlignment="1">
      <alignment horizontal="center" vertical="center" readingOrder="2"/>
    </xf>
    <xf numFmtId="0" fontId="96" fillId="32" borderId="72" xfId="11" applyFont="1" applyFill="1" applyBorder="1" applyAlignment="1">
      <alignment horizontal="center" vertical="center" readingOrder="2"/>
    </xf>
    <xf numFmtId="0" fontId="96" fillId="32" borderId="71" xfId="11" applyFont="1" applyFill="1" applyBorder="1" applyAlignment="1">
      <alignment horizontal="center" vertical="center" readingOrder="2"/>
    </xf>
    <xf numFmtId="0" fontId="96" fillId="32" borderId="27" xfId="11" applyFont="1" applyFill="1" applyBorder="1" applyAlignment="1">
      <alignment horizontal="center" vertical="center" readingOrder="2"/>
    </xf>
    <xf numFmtId="0" fontId="96" fillId="32" borderId="32" xfId="11" applyFont="1" applyFill="1" applyBorder="1" applyAlignment="1">
      <alignment horizontal="center" vertical="center" readingOrder="2"/>
    </xf>
    <xf numFmtId="0" fontId="45" fillId="0" borderId="8" xfId="15" applyFont="1" applyBorder="1" applyAlignment="1">
      <alignment horizontal="center" vertical="center"/>
    </xf>
    <xf numFmtId="0" fontId="71" fillId="0" borderId="58" xfId="15" applyFont="1" applyFill="1" applyBorder="1" applyAlignment="1">
      <alignment horizontal="center" vertical="center"/>
    </xf>
    <xf numFmtId="0" fontId="68" fillId="0" borderId="80" xfId="15" applyFont="1" applyFill="1" applyBorder="1" applyAlignment="1">
      <alignment horizontal="right" vertical="center" indent="2"/>
    </xf>
    <xf numFmtId="0" fontId="70" fillId="0" borderId="72" xfId="9" applyFont="1" applyFill="1" applyBorder="1" applyAlignment="1">
      <alignment horizontal="right" vertical="center" indent="2"/>
    </xf>
    <xf numFmtId="0" fontId="51" fillId="0" borderId="0" xfId="0" applyFont="1" applyBorder="1" applyAlignment="1">
      <alignment horizontal="center" vertical="center" readingOrder="2"/>
    </xf>
    <xf numFmtId="0" fontId="7" fillId="20" borderId="77" xfId="0" applyFont="1" applyFill="1" applyBorder="1" applyAlignment="1">
      <alignment horizontal="center" vertical="center" readingOrder="2"/>
    </xf>
    <xf numFmtId="0" fontId="102" fillId="0" borderId="18" xfId="0" applyFont="1" applyBorder="1" applyAlignment="1">
      <alignment horizontal="center" vertical="center"/>
    </xf>
    <xf numFmtId="0" fontId="102" fillId="0" borderId="18" xfId="0" applyFont="1" applyFill="1" applyBorder="1" applyAlignment="1">
      <alignment horizontal="center" vertical="center"/>
    </xf>
    <xf numFmtId="0" fontId="103" fillId="33" borderId="0" xfId="0" applyFont="1" applyFill="1" applyAlignment="1">
      <alignment horizontal="center" vertical="center" readingOrder="2"/>
    </xf>
    <xf numFmtId="0" fontId="105" fillId="0" borderId="0" xfId="0" applyFont="1" applyBorder="1" applyAlignment="1">
      <alignment readingOrder="2"/>
    </xf>
    <xf numFmtId="0" fontId="12" fillId="0" borderId="129" xfId="0" applyFont="1" applyBorder="1" applyAlignment="1">
      <alignment horizontal="center" vertical="center" readingOrder="2"/>
    </xf>
    <xf numFmtId="0" fontId="12" fillId="0" borderId="130" xfId="0" applyFont="1" applyBorder="1" applyAlignment="1">
      <alignment horizontal="center" vertical="center" readingOrder="2"/>
    </xf>
    <xf numFmtId="0" fontId="12" fillId="0" borderId="131" xfId="0" applyFont="1" applyBorder="1" applyAlignment="1">
      <alignment horizontal="center" vertical="center" readingOrder="2"/>
    </xf>
    <xf numFmtId="0" fontId="12" fillId="0" borderId="132" xfId="0" applyFont="1" applyBorder="1" applyAlignment="1">
      <alignment horizontal="center" vertical="center" readingOrder="2"/>
    </xf>
    <xf numFmtId="0" fontId="12" fillId="0" borderId="32" xfId="0" applyFont="1" applyBorder="1" applyAlignment="1">
      <alignment horizontal="center" vertical="center" readingOrder="2"/>
    </xf>
    <xf numFmtId="0" fontId="12" fillId="0" borderId="36" xfId="0" applyFont="1" applyBorder="1" applyAlignment="1">
      <alignment horizontal="center" vertical="center" readingOrder="2"/>
    </xf>
    <xf numFmtId="0" fontId="26" fillId="0" borderId="0" xfId="0" applyFont="1" applyBorder="1" applyAlignment="1">
      <alignment horizontal="right" vertical="center" readingOrder="2"/>
    </xf>
    <xf numFmtId="0" fontId="104" fillId="5" borderId="0" xfId="0" applyFont="1" applyFill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22" fillId="0" borderId="0" xfId="0" applyFont="1" applyAlignment="1">
      <alignment horizontal="center" vertical="center" readingOrder="2"/>
    </xf>
    <xf numFmtId="0" fontId="12" fillId="0" borderId="1" xfId="0" applyFont="1" applyBorder="1" applyAlignment="1">
      <alignment horizontal="center" vertical="center" readingOrder="2"/>
    </xf>
    <xf numFmtId="0" fontId="110" fillId="0" borderId="0" xfId="0" applyFont="1" applyFill="1" applyBorder="1" applyAlignment="1">
      <alignment horizontal="center" vertical="center" wrapText="1" readingOrder="2"/>
    </xf>
    <xf numFmtId="0" fontId="29" fillId="0" borderId="0" xfId="4" applyFont="1" applyBorder="1" applyAlignment="1">
      <alignment horizontal="center" vertical="center" readingOrder="2"/>
    </xf>
    <xf numFmtId="0" fontId="52" fillId="21" borderId="42" xfId="0" applyFont="1" applyFill="1" applyBorder="1" applyAlignment="1">
      <alignment horizontal="center" vertical="center" readingOrder="2"/>
    </xf>
    <xf numFmtId="0" fontId="51" fillId="0" borderId="24" xfId="0" applyFont="1" applyFill="1" applyBorder="1" applyAlignment="1">
      <alignment horizontal="center" vertical="center" readingOrder="2"/>
    </xf>
    <xf numFmtId="0" fontId="51" fillId="0" borderId="79" xfId="0" applyFont="1" applyBorder="1" applyAlignment="1">
      <alignment horizontal="center" vertical="center" readingOrder="2"/>
    </xf>
    <xf numFmtId="0" fontId="51" fillId="20" borderId="71" xfId="0" applyFont="1" applyFill="1" applyBorder="1" applyAlignment="1">
      <alignment horizontal="center" vertical="center" readingOrder="2"/>
    </xf>
    <xf numFmtId="0" fontId="51" fillId="20" borderId="72" xfId="0" applyFont="1" applyFill="1" applyBorder="1" applyAlignment="1">
      <alignment horizontal="center" vertical="center" readingOrder="2"/>
    </xf>
    <xf numFmtId="0" fontId="51" fillId="20" borderId="79" xfId="0" applyFont="1" applyFill="1" applyBorder="1" applyAlignment="1">
      <alignment horizontal="center" vertical="center" readingOrder="2"/>
    </xf>
    <xf numFmtId="0" fontId="52" fillId="0" borderId="79" xfId="0" applyFont="1" applyBorder="1" applyAlignment="1">
      <alignment horizontal="center" vertical="center" readingOrder="2"/>
    </xf>
    <xf numFmtId="0" fontId="52" fillId="21" borderId="72" xfId="0" applyFont="1" applyFill="1" applyBorder="1" applyAlignment="1">
      <alignment horizontal="center" vertical="center" readingOrder="2"/>
    </xf>
    <xf numFmtId="0" fontId="55" fillId="17" borderId="79" xfId="0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0" fontId="51" fillId="0" borderId="72" xfId="0" applyFont="1" applyBorder="1" applyAlignment="1">
      <alignment horizontal="center" vertical="center" readingOrder="2"/>
    </xf>
    <xf numFmtId="0" fontId="51" fillId="0" borderId="0" xfId="0" applyFont="1" applyFill="1" applyBorder="1" applyAlignment="1">
      <alignment horizontal="center" vertical="center" readingOrder="2"/>
    </xf>
    <xf numFmtId="0" fontId="52" fillId="21" borderId="4" xfId="0" applyFont="1" applyFill="1" applyBorder="1" applyAlignment="1">
      <alignment horizontal="center" vertical="center" readingOrder="2"/>
    </xf>
    <xf numFmtId="0" fontId="51" fillId="20" borderId="80" xfId="0" applyFont="1" applyFill="1" applyBorder="1" applyAlignment="1">
      <alignment horizontal="center" vertical="center" readingOrder="2"/>
    </xf>
    <xf numFmtId="0" fontId="55" fillId="0" borderId="24" xfId="0" applyFont="1" applyFill="1" applyBorder="1" applyAlignment="1">
      <alignment vertical="center"/>
    </xf>
    <xf numFmtId="0" fontId="55" fillId="17" borderId="71" xfId="0" applyFont="1" applyFill="1" applyBorder="1" applyAlignment="1">
      <alignment horizontal="center" vertical="center" readingOrder="2"/>
    </xf>
    <xf numFmtId="0" fontId="52" fillId="22" borderId="79" xfId="0" applyFont="1" applyFill="1" applyBorder="1" applyAlignment="1">
      <alignment horizontal="center" vertical="center" readingOrder="2"/>
    </xf>
    <xf numFmtId="0" fontId="52" fillId="21" borderId="78" xfId="0" applyFont="1" applyFill="1" applyBorder="1" applyAlignment="1">
      <alignment horizontal="center" vertical="center" readingOrder="2"/>
    </xf>
    <xf numFmtId="0" fontId="51" fillId="0" borderId="78" xfId="0" applyFont="1" applyBorder="1" applyAlignment="1">
      <alignment horizontal="center" vertical="center" wrapText="1" readingOrder="2"/>
    </xf>
    <xf numFmtId="0" fontId="37" fillId="0" borderId="133" xfId="0" applyFont="1" applyBorder="1"/>
    <xf numFmtId="0" fontId="0" fillId="0" borderId="0" xfId="0" applyBorder="1"/>
    <xf numFmtId="0" fontId="51" fillId="0" borderId="78" xfId="0" applyFont="1" applyFill="1" applyBorder="1" applyAlignment="1">
      <alignment horizontal="center" vertical="center" readingOrder="2"/>
    </xf>
    <xf numFmtId="0" fontId="12" fillId="20" borderId="117" xfId="0" applyFont="1" applyFill="1" applyBorder="1" applyAlignment="1">
      <alignment horizontal="center" vertical="center" readingOrder="2"/>
    </xf>
    <xf numFmtId="0" fontId="12" fillId="20" borderId="118" xfId="0" applyFont="1" applyFill="1" applyBorder="1" applyAlignment="1">
      <alignment horizontal="center" vertical="center" readingOrder="2"/>
    </xf>
    <xf numFmtId="0" fontId="12" fillId="20" borderId="119" xfId="0" applyFont="1" applyFill="1" applyBorder="1" applyAlignment="1">
      <alignment horizontal="center" vertical="center" readingOrder="2"/>
    </xf>
    <xf numFmtId="0" fontId="51" fillId="17" borderId="73" xfId="0" applyFont="1" applyFill="1" applyBorder="1" applyAlignment="1">
      <alignment horizontal="center" vertical="center" readingOrder="2"/>
    </xf>
    <xf numFmtId="0" fontId="25" fillId="0" borderId="79" xfId="0" applyFont="1" applyFill="1" applyBorder="1" applyAlignment="1">
      <alignment horizontal="center" vertical="center" readingOrder="2"/>
    </xf>
    <xf numFmtId="0" fontId="51" fillId="0" borderId="79" xfId="0" applyFont="1" applyFill="1" applyBorder="1" applyAlignment="1">
      <alignment horizontal="center" vertical="center" readingOrder="2"/>
    </xf>
    <xf numFmtId="0" fontId="51" fillId="0" borderId="71" xfId="0" applyFont="1" applyFill="1" applyBorder="1" applyAlignment="1">
      <alignment horizontal="center" vertical="center" readingOrder="2"/>
    </xf>
    <xf numFmtId="0" fontId="114" fillId="20" borderId="72" xfId="0" applyFont="1" applyFill="1" applyBorder="1" applyAlignment="1">
      <alignment horizontal="center" vertical="center" readingOrder="2"/>
    </xf>
    <xf numFmtId="0" fontId="114" fillId="20" borderId="79" xfId="0" applyFont="1" applyFill="1" applyBorder="1" applyAlignment="1">
      <alignment horizontal="center" vertical="center" readingOrder="2"/>
    </xf>
    <xf numFmtId="0" fontId="114" fillId="17" borderId="71" xfId="0" applyFont="1" applyFill="1" applyBorder="1" applyAlignment="1">
      <alignment horizontal="center" vertical="center" readingOrder="2"/>
    </xf>
    <xf numFmtId="0" fontId="114" fillId="20" borderId="71" xfId="0" applyFont="1" applyFill="1" applyBorder="1" applyAlignment="1">
      <alignment horizontal="center" vertical="center" readingOrder="2"/>
    </xf>
    <xf numFmtId="0" fontId="74" fillId="28" borderId="0" xfId="0" applyFont="1" applyFill="1" applyAlignment="1">
      <alignment horizontal="right" vertical="center" readingOrder="2"/>
    </xf>
    <xf numFmtId="0" fontId="37" fillId="28" borderId="0" xfId="0" applyFont="1" applyFill="1"/>
    <xf numFmtId="14" fontId="42" fillId="0" borderId="22" xfId="0" applyNumberFormat="1" applyFont="1" applyBorder="1" applyAlignment="1">
      <alignment horizontal="center" vertical="center"/>
    </xf>
    <xf numFmtId="14" fontId="42" fillId="0" borderId="6" xfId="0" applyNumberFormat="1" applyFont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20" fillId="35" borderId="0" xfId="0" applyFont="1" applyFill="1" applyAlignment="1">
      <alignment horizontal="center"/>
    </xf>
    <xf numFmtId="0" fontId="116" fillId="35" borderId="0" xfId="0" applyFont="1" applyFill="1" applyAlignment="1">
      <alignment horizontal="center"/>
    </xf>
    <xf numFmtId="0" fontId="107" fillId="5" borderId="136" xfId="4" applyFont="1" applyFill="1" applyBorder="1" applyAlignment="1">
      <alignment horizontal="center" vertical="center" wrapText="1" readingOrder="2"/>
    </xf>
    <xf numFmtId="0" fontId="107" fillId="19" borderId="136" xfId="4" applyFont="1" applyFill="1" applyBorder="1" applyAlignment="1">
      <alignment horizontal="center" vertical="center" wrapText="1" readingOrder="2"/>
    </xf>
    <xf numFmtId="0" fontId="107" fillId="5" borderId="137" xfId="4" applyFont="1" applyFill="1" applyBorder="1" applyAlignment="1">
      <alignment horizontal="center" vertical="center" wrapText="1" readingOrder="2"/>
    </xf>
    <xf numFmtId="0" fontId="109" fillId="5" borderId="140" xfId="4" applyFont="1" applyFill="1" applyBorder="1" applyAlignment="1">
      <alignment horizontal="center" vertical="center" wrapText="1" readingOrder="2"/>
    </xf>
    <xf numFmtId="0" fontId="109" fillId="5" borderId="119" xfId="4" applyFont="1" applyFill="1" applyBorder="1" applyAlignment="1">
      <alignment horizontal="center" vertical="center" wrapText="1" readingOrder="2"/>
    </xf>
    <xf numFmtId="0" fontId="107" fillId="19" borderId="139" xfId="4" applyFont="1" applyFill="1" applyBorder="1" applyAlignment="1">
      <alignment horizontal="center" vertical="center" wrapText="1" readingOrder="2"/>
    </xf>
    <xf numFmtId="0" fontId="107" fillId="19" borderId="142" xfId="4" applyFont="1" applyFill="1" applyBorder="1" applyAlignment="1">
      <alignment horizontal="center" vertical="center" wrapText="1" readingOrder="2"/>
    </xf>
    <xf numFmtId="0" fontId="110" fillId="19" borderId="145" xfId="0" applyFont="1" applyFill="1" applyBorder="1" applyAlignment="1">
      <alignment horizontal="center" vertical="center" wrapText="1" readingOrder="2"/>
    </xf>
    <xf numFmtId="0" fontId="117" fillId="0" borderId="0" xfId="4" applyFont="1" applyAlignment="1">
      <alignment vertical="center" readingOrder="2"/>
    </xf>
    <xf numFmtId="0" fontId="29" fillId="0" borderId="0" xfId="4" applyFont="1" applyFill="1" applyBorder="1" applyAlignment="1">
      <alignment horizontal="center" vertical="center" readingOrder="2"/>
    </xf>
    <xf numFmtId="0" fontId="107" fillId="0" borderId="0" xfId="4" applyFont="1" applyFill="1" applyBorder="1" applyAlignment="1">
      <alignment horizontal="center" vertical="center" wrapText="1" readingOrder="2"/>
    </xf>
    <xf numFmtId="0" fontId="109" fillId="0" borderId="0" xfId="4" applyFont="1" applyFill="1" applyBorder="1" applyAlignment="1">
      <alignment horizontal="center" vertical="center" wrapText="1" readingOrder="2"/>
    </xf>
    <xf numFmtId="0" fontId="107" fillId="0" borderId="136" xfId="4" applyFont="1" applyFill="1" applyBorder="1" applyAlignment="1">
      <alignment horizontal="center" vertical="center" wrapText="1" readingOrder="2"/>
    </xf>
    <xf numFmtId="0" fontId="107" fillId="0" borderId="137" xfId="4" applyFont="1" applyFill="1" applyBorder="1" applyAlignment="1">
      <alignment horizontal="center" vertical="center" wrapText="1" readingOrder="2"/>
    </xf>
    <xf numFmtId="0" fontId="107" fillId="0" borderId="139" xfId="4" applyFont="1" applyFill="1" applyBorder="1" applyAlignment="1">
      <alignment horizontal="center" vertical="center" wrapText="1" readingOrder="2"/>
    </xf>
    <xf numFmtId="0" fontId="109" fillId="0" borderId="140" xfId="4" applyFont="1" applyFill="1" applyBorder="1" applyAlignment="1">
      <alignment horizontal="center" vertical="center" wrapText="1" readingOrder="2"/>
    </xf>
    <xf numFmtId="0" fontId="107" fillId="0" borderId="142" xfId="4" applyFont="1" applyFill="1" applyBorder="1" applyAlignment="1">
      <alignment horizontal="center" vertical="center" wrapText="1" readingOrder="2"/>
    </xf>
    <xf numFmtId="0" fontId="109" fillId="0" borderId="119" xfId="4" applyFont="1" applyFill="1" applyBorder="1" applyAlignment="1">
      <alignment horizontal="center" vertical="center" wrapText="1" readingOrder="2"/>
    </xf>
    <xf numFmtId="0" fontId="107" fillId="0" borderId="144" xfId="4" applyFont="1" applyFill="1" applyBorder="1" applyAlignment="1">
      <alignment horizontal="center" vertical="center" wrapText="1" readingOrder="2"/>
    </xf>
    <xf numFmtId="0" fontId="81" fillId="0" borderId="0" xfId="0" applyFont="1" applyBorder="1" applyAlignment="1">
      <alignment horizontal="center" vertical="center" wrapText="1" readingOrder="2"/>
    </xf>
    <xf numFmtId="0" fontId="120" fillId="0" borderId="9" xfId="0" applyFont="1" applyBorder="1" applyAlignment="1">
      <alignment horizontal="center" vertical="center" wrapText="1" readingOrder="2"/>
    </xf>
    <xf numFmtId="0" fontId="120" fillId="0" borderId="2" xfId="0" applyFont="1" applyBorder="1" applyAlignment="1">
      <alignment horizontal="center" vertical="center" wrapText="1" readingOrder="2"/>
    </xf>
    <xf numFmtId="14" fontId="119" fillId="0" borderId="73" xfId="0" applyNumberFormat="1" applyFont="1" applyBorder="1" applyAlignment="1">
      <alignment horizontal="center" vertical="center" wrapText="1" readingOrder="2"/>
    </xf>
    <xf numFmtId="0" fontId="49" fillId="0" borderId="81" xfId="0" applyFont="1" applyBorder="1" applyAlignment="1">
      <alignment horizontal="center" vertical="center" wrapText="1" readingOrder="2"/>
    </xf>
    <xf numFmtId="0" fontId="83" fillId="0" borderId="81" xfId="0" applyFont="1" applyBorder="1" applyAlignment="1">
      <alignment horizontal="center" vertical="center" wrapText="1" readingOrder="2"/>
    </xf>
    <xf numFmtId="0" fontId="83" fillId="0" borderId="73" xfId="0" applyFont="1" applyBorder="1" applyAlignment="1">
      <alignment horizontal="center" vertical="center" wrapText="1" readingOrder="2"/>
    </xf>
    <xf numFmtId="0" fontId="83" fillId="0" borderId="22" xfId="0" applyFont="1" applyBorder="1" applyAlignment="1">
      <alignment horizontal="center" vertical="center" wrapText="1" readingOrder="2"/>
    </xf>
    <xf numFmtId="0" fontId="83" fillId="0" borderId="6" xfId="0" applyFont="1" applyBorder="1" applyAlignment="1">
      <alignment horizontal="center" vertical="center" wrapText="1" readingOrder="2"/>
    </xf>
    <xf numFmtId="0" fontId="123" fillId="0" borderId="0" xfId="14" applyFont="1" applyAlignment="1">
      <alignment readingOrder="1"/>
    </xf>
    <xf numFmtId="0" fontId="28" fillId="0" borderId="0" xfId="14" applyFont="1" applyFill="1" applyAlignment="1"/>
    <xf numFmtId="0" fontId="1" fillId="0" borderId="0" xfId="14"/>
    <xf numFmtId="0" fontId="47" fillId="0" borderId="0" xfId="14" applyFont="1" applyFill="1" applyAlignment="1"/>
    <xf numFmtId="0" fontId="124" fillId="0" borderId="0" xfId="14" applyFont="1" applyAlignment="1">
      <alignment readingOrder="2"/>
    </xf>
    <xf numFmtId="0" fontId="125" fillId="0" borderId="149" xfId="14" applyFont="1" applyBorder="1" applyAlignment="1">
      <alignment readingOrder="2"/>
    </xf>
    <xf numFmtId="0" fontId="26" fillId="0" borderId="150" xfId="14" applyFont="1" applyFill="1" applyBorder="1" applyAlignment="1">
      <alignment horizontal="center"/>
    </xf>
    <xf numFmtId="0" fontId="126" fillId="0" borderId="149" xfId="14" applyFont="1" applyBorder="1" applyAlignment="1">
      <alignment vertical="center" readingOrder="2"/>
    </xf>
    <xf numFmtId="0" fontId="129" fillId="0" borderId="0" xfId="14" applyFont="1" applyAlignment="1">
      <alignment horizontal="center" vertical="center" readingOrder="1"/>
    </xf>
    <xf numFmtId="0" fontId="129" fillId="0" borderId="0" xfId="14" applyFont="1" applyAlignment="1">
      <alignment horizontal="center" readingOrder="1"/>
    </xf>
    <xf numFmtId="0" fontId="129" fillId="0" borderId="0" xfId="14" applyFont="1" applyAlignment="1">
      <alignment readingOrder="1"/>
    </xf>
    <xf numFmtId="0" fontId="136" fillId="0" borderId="32" xfId="14" applyFont="1" applyBorder="1" applyAlignment="1">
      <alignment horizontal="center" readingOrder="2"/>
    </xf>
    <xf numFmtId="0" fontId="136" fillId="0" borderId="50" xfId="14" applyFont="1" applyBorder="1" applyAlignment="1">
      <alignment horizontal="center" readingOrder="2"/>
    </xf>
    <xf numFmtId="0" fontId="136" fillId="0" borderId="51" xfId="14" applyFont="1" applyBorder="1" applyAlignment="1">
      <alignment horizontal="center" readingOrder="2"/>
    </xf>
    <xf numFmtId="0" fontId="137" fillId="0" borderId="31" xfId="14" applyFont="1" applyBorder="1" applyAlignment="1">
      <alignment horizontal="center"/>
    </xf>
    <xf numFmtId="0" fontId="136" fillId="0" borderId="31" xfId="14" applyFont="1" applyBorder="1" applyAlignment="1">
      <alignment horizontal="center" readingOrder="2"/>
    </xf>
    <xf numFmtId="0" fontId="136" fillId="0" borderId="51" xfId="14" applyFont="1" applyBorder="1" applyAlignment="1">
      <alignment horizontal="center" vertical="center" readingOrder="2"/>
    </xf>
    <xf numFmtId="0" fontId="136" fillId="0" borderId="70" xfId="14" applyFont="1" applyBorder="1" applyAlignment="1">
      <alignment horizontal="center" readingOrder="2"/>
    </xf>
    <xf numFmtId="0" fontId="138" fillId="0" borderId="114" xfId="14" applyNumberFormat="1" applyFont="1" applyFill="1" applyBorder="1" applyAlignment="1">
      <alignment horizontal="center" vertical="center"/>
    </xf>
    <xf numFmtId="49" fontId="139" fillId="0" borderId="19" xfId="14" applyNumberFormat="1" applyFont="1" applyFill="1" applyBorder="1" applyAlignment="1">
      <alignment horizontal="right" vertical="center"/>
    </xf>
    <xf numFmtId="49" fontId="19" fillId="0" borderId="60" xfId="14" applyNumberFormat="1" applyFont="1" applyFill="1" applyBorder="1" applyAlignment="1">
      <alignment horizontal="center" vertical="center"/>
    </xf>
    <xf numFmtId="0" fontId="140" fillId="0" borderId="114" xfId="14" applyFont="1" applyFill="1" applyBorder="1" applyAlignment="1">
      <alignment horizontal="center" vertical="center"/>
    </xf>
    <xf numFmtId="0" fontId="140" fillId="0" borderId="131" xfId="14" applyFont="1" applyFill="1" applyBorder="1" applyAlignment="1">
      <alignment horizontal="center" vertical="center"/>
    </xf>
    <xf numFmtId="0" fontId="141" fillId="0" borderId="158" xfId="14" applyFont="1" applyFill="1" applyBorder="1" applyAlignment="1">
      <alignment horizontal="center" vertical="center"/>
    </xf>
    <xf numFmtId="0" fontId="142" fillId="0" borderId="159" xfId="14" applyFont="1" applyFill="1" applyBorder="1" applyAlignment="1">
      <alignment horizontal="right" vertical="center"/>
    </xf>
    <xf numFmtId="0" fontId="1" fillId="0" borderId="0" xfId="14" applyFill="1" applyAlignment="1">
      <alignment vertical="center"/>
    </xf>
    <xf numFmtId="0" fontId="138" fillId="0" borderId="13" xfId="14" applyNumberFormat="1" applyFont="1" applyFill="1" applyBorder="1" applyAlignment="1">
      <alignment horizontal="center" vertical="center"/>
    </xf>
    <xf numFmtId="49" fontId="139" fillId="0" borderId="17" xfId="14" applyNumberFormat="1" applyFont="1" applyFill="1" applyBorder="1" applyAlignment="1">
      <alignment horizontal="right" vertical="center"/>
    </xf>
    <xf numFmtId="49" fontId="19" fillId="0" borderId="127" xfId="14" applyNumberFormat="1" applyFont="1" applyFill="1" applyBorder="1" applyAlignment="1">
      <alignment horizontal="center" vertical="center"/>
    </xf>
    <xf numFmtId="0" fontId="140" fillId="0" borderId="13" xfId="14" applyFont="1" applyFill="1" applyBorder="1" applyAlignment="1">
      <alignment horizontal="center" vertical="center"/>
    </xf>
    <xf numFmtId="0" fontId="140" fillId="0" borderId="116" xfId="14" applyFont="1" applyFill="1" applyBorder="1" applyAlignment="1">
      <alignment horizontal="center" vertical="center"/>
    </xf>
    <xf numFmtId="0" fontId="141" fillId="0" borderId="160" xfId="14" applyFont="1" applyFill="1" applyBorder="1" applyAlignment="1">
      <alignment horizontal="center" vertical="center"/>
    </xf>
    <xf numFmtId="0" fontId="142" fillId="0" borderId="161" xfId="14" applyFont="1" applyFill="1" applyBorder="1" applyAlignment="1">
      <alignment horizontal="right" vertical="center"/>
    </xf>
    <xf numFmtId="0" fontId="138" fillId="0" borderId="15" xfId="14" applyNumberFormat="1" applyFont="1" applyFill="1" applyBorder="1" applyAlignment="1">
      <alignment horizontal="center" vertical="center"/>
    </xf>
    <xf numFmtId="49" fontId="139" fillId="0" borderId="1" xfId="14" applyNumberFormat="1" applyFont="1" applyFill="1" applyBorder="1" applyAlignment="1">
      <alignment horizontal="right" vertical="center"/>
    </xf>
    <xf numFmtId="49" fontId="19" fillId="0" borderId="51" xfId="14" applyNumberFormat="1" applyFont="1" applyFill="1" applyBorder="1" applyAlignment="1">
      <alignment horizontal="center" vertical="center"/>
    </xf>
    <xf numFmtId="0" fontId="140" fillId="0" borderId="57" xfId="14" applyFont="1" applyBorder="1" applyAlignment="1">
      <alignment horizontal="center" vertical="center" readingOrder="1"/>
    </xf>
    <xf numFmtId="0" fontId="140" fillId="0" borderId="58" xfId="14" applyFont="1" applyBorder="1" applyAlignment="1">
      <alignment horizontal="center" vertical="center" readingOrder="1"/>
    </xf>
    <xf numFmtId="0" fontId="140" fillId="0" borderId="42" xfId="14" applyFont="1" applyBorder="1" applyAlignment="1">
      <alignment horizontal="center" vertical="center" readingOrder="1"/>
    </xf>
    <xf numFmtId="0" fontId="123" fillId="0" borderId="42" xfId="14" applyFont="1" applyBorder="1" applyAlignment="1">
      <alignment readingOrder="1"/>
    </xf>
    <xf numFmtId="0" fontId="123" fillId="0" borderId="57" xfId="14" applyFont="1" applyBorder="1" applyAlignment="1">
      <alignment readingOrder="1"/>
    </xf>
    <xf numFmtId="0" fontId="123" fillId="0" borderId="34" xfId="14" applyFont="1" applyBorder="1" applyAlignment="1">
      <alignment readingOrder="1"/>
    </xf>
    <xf numFmtId="0" fontId="145" fillId="0" borderId="0" xfId="14" applyFont="1" applyBorder="1" applyAlignment="1">
      <alignment vertical="center" readingOrder="1"/>
    </xf>
    <xf numFmtId="0" fontId="140" fillId="0" borderId="6" xfId="14" applyFont="1" applyBorder="1" applyAlignment="1">
      <alignment horizontal="center" vertical="center" readingOrder="1"/>
    </xf>
    <xf numFmtId="0" fontId="140" fillId="0" borderId="5" xfId="14" applyFont="1" applyBorder="1" applyAlignment="1">
      <alignment horizontal="center" vertical="center" readingOrder="1"/>
    </xf>
    <xf numFmtId="0" fontId="140" fillId="0" borderId="4" xfId="14" applyFont="1" applyBorder="1" applyAlignment="1">
      <alignment horizontal="center" vertical="center" readingOrder="1"/>
    </xf>
    <xf numFmtId="0" fontId="123" fillId="0" borderId="4" xfId="14" applyFont="1" applyBorder="1" applyAlignment="1">
      <alignment readingOrder="1"/>
    </xf>
    <xf numFmtId="0" fontId="123" fillId="0" borderId="6" xfId="14" applyFont="1" applyBorder="1" applyAlignment="1">
      <alignment readingOrder="1"/>
    </xf>
    <xf numFmtId="0" fontId="123" fillId="0" borderId="36" xfId="14" applyFont="1" applyBorder="1" applyAlignment="1">
      <alignment readingOrder="1"/>
    </xf>
    <xf numFmtId="0" fontId="50" fillId="0" borderId="0" xfId="14" applyFont="1" applyAlignment="1">
      <alignment horizontal="center" readingOrder="1"/>
    </xf>
    <xf numFmtId="0" fontId="140" fillId="0" borderId="22" xfId="14" applyFont="1" applyBorder="1" applyAlignment="1">
      <alignment horizontal="center" vertical="center" readingOrder="1"/>
    </xf>
    <xf numFmtId="0" fontId="140" fillId="0" borderId="24" xfId="14" applyFont="1" applyBorder="1" applyAlignment="1">
      <alignment horizontal="center" vertical="center" readingOrder="1"/>
    </xf>
    <xf numFmtId="0" fontId="140" fillId="0" borderId="0" xfId="14" applyFont="1" applyBorder="1" applyAlignment="1">
      <alignment horizontal="center" vertical="center" readingOrder="1"/>
    </xf>
    <xf numFmtId="0" fontId="142" fillId="0" borderId="0" xfId="14" applyFont="1" applyBorder="1" applyAlignment="1">
      <alignment horizontal="right" vertical="center" readingOrder="1"/>
    </xf>
    <xf numFmtId="0" fontId="123" fillId="0" borderId="24" xfId="14" applyFont="1" applyBorder="1" applyAlignment="1">
      <alignment readingOrder="1"/>
    </xf>
    <xf numFmtId="0" fontId="123" fillId="0" borderId="22" xfId="14" applyFont="1" applyBorder="1" applyAlignment="1">
      <alignment readingOrder="1"/>
    </xf>
    <xf numFmtId="0" fontId="28" fillId="0" borderId="0" xfId="14" applyFont="1" applyFill="1" applyBorder="1" applyAlignment="1"/>
    <xf numFmtId="0" fontId="47" fillId="0" borderId="0" xfId="14" applyFont="1" applyFill="1" applyBorder="1" applyAlignment="1"/>
    <xf numFmtId="0" fontId="148" fillId="0" borderId="149" xfId="14" applyFont="1" applyBorder="1" applyAlignment="1">
      <alignment readingOrder="2"/>
    </xf>
    <xf numFmtId="0" fontId="129" fillId="0" borderId="150" xfId="14" applyFont="1" applyBorder="1" applyAlignment="1">
      <alignment horizontal="center" readingOrder="2"/>
    </xf>
    <xf numFmtId="0" fontId="26" fillId="0" borderId="150" xfId="14" applyFont="1" applyFill="1" applyBorder="1" applyAlignment="1">
      <alignment horizontal="center" vertical="center"/>
    </xf>
    <xf numFmtId="0" fontId="136" fillId="0" borderId="50" xfId="14" applyFont="1" applyBorder="1" applyAlignment="1">
      <alignment horizontal="center" vertical="center" readingOrder="2"/>
    </xf>
    <xf numFmtId="0" fontId="137" fillId="0" borderId="2" xfId="14" applyFont="1" applyBorder="1" applyAlignment="1">
      <alignment horizontal="center"/>
    </xf>
    <xf numFmtId="0" fontId="150" fillId="0" borderId="0" xfId="14" applyFont="1" applyAlignment="1">
      <alignment horizontal="center" vertical="center"/>
    </xf>
    <xf numFmtId="0" fontId="138" fillId="0" borderId="114" xfId="14" applyNumberFormat="1" applyFont="1" applyFill="1" applyBorder="1" applyAlignment="1">
      <alignment horizontal="center"/>
    </xf>
    <xf numFmtId="49" fontId="139" fillId="0" borderId="60" xfId="14" applyNumberFormat="1" applyFont="1" applyFill="1" applyBorder="1" applyAlignment="1">
      <alignment horizontal="right"/>
    </xf>
    <xf numFmtId="49" fontId="19" fillId="0" borderId="80" xfId="14" applyNumberFormat="1" applyFont="1" applyFill="1" applyBorder="1" applyAlignment="1">
      <alignment horizontal="center"/>
    </xf>
    <xf numFmtId="0" fontId="140" fillId="0" borderId="158" xfId="14" applyFont="1" applyFill="1" applyBorder="1" applyAlignment="1">
      <alignment horizontal="center" vertical="center"/>
    </xf>
    <xf numFmtId="0" fontId="1" fillId="0" borderId="158" xfId="14" applyFill="1" applyBorder="1"/>
    <xf numFmtId="0" fontId="1" fillId="0" borderId="159" xfId="14" applyFill="1" applyBorder="1"/>
    <xf numFmtId="0" fontId="1" fillId="0" borderId="11" xfId="14" applyFill="1" applyBorder="1" applyAlignment="1"/>
    <xf numFmtId="0" fontId="1" fillId="0" borderId="115" xfId="14" applyFill="1" applyBorder="1" applyAlignment="1"/>
    <xf numFmtId="0" fontId="138" fillId="0" borderId="13" xfId="14" applyNumberFormat="1" applyFont="1" applyFill="1" applyBorder="1" applyAlignment="1">
      <alignment horizontal="center"/>
    </xf>
    <xf numFmtId="49" fontId="139" fillId="0" borderId="127" xfId="14" applyNumberFormat="1" applyFont="1" applyFill="1" applyBorder="1" applyAlignment="1">
      <alignment horizontal="right"/>
    </xf>
    <xf numFmtId="49" fontId="19" fillId="0" borderId="72" xfId="14" applyNumberFormat="1" applyFont="1" applyFill="1" applyBorder="1" applyAlignment="1">
      <alignment horizontal="center"/>
    </xf>
    <xf numFmtId="0" fontId="140" fillId="0" borderId="160" xfId="14" applyFont="1" applyFill="1" applyBorder="1" applyAlignment="1">
      <alignment horizontal="center" vertical="center"/>
    </xf>
    <xf numFmtId="0" fontId="1" fillId="0" borderId="160" xfId="14" applyFill="1" applyBorder="1"/>
    <xf numFmtId="0" fontId="1" fillId="0" borderId="161" xfId="14" applyFill="1" applyBorder="1"/>
    <xf numFmtId="0" fontId="1" fillId="0" borderId="12" xfId="14" applyFill="1" applyBorder="1" applyAlignment="1"/>
    <xf numFmtId="0" fontId="1" fillId="0" borderId="116" xfId="14" applyFill="1" applyBorder="1" applyAlignment="1"/>
    <xf numFmtId="0" fontId="1" fillId="0" borderId="161" xfId="14" applyFill="1" applyBorder="1" applyAlignment="1">
      <alignment horizontal="center" vertical="center"/>
    </xf>
    <xf numFmtId="0" fontId="26" fillId="0" borderId="0" xfId="14" applyFont="1"/>
    <xf numFmtId="0" fontId="143" fillId="0" borderId="160" xfId="14" applyFont="1" applyFill="1" applyBorder="1"/>
    <xf numFmtId="0" fontId="138" fillId="0" borderId="15" xfId="14" applyNumberFormat="1" applyFont="1" applyFill="1" applyBorder="1" applyAlignment="1">
      <alignment horizontal="center"/>
    </xf>
    <xf numFmtId="49" fontId="139" fillId="0" borderId="51" xfId="14" applyNumberFormat="1" applyFont="1" applyFill="1" applyBorder="1" applyAlignment="1">
      <alignment horizontal="right"/>
    </xf>
    <xf numFmtId="49" fontId="19" fillId="0" borderId="71" xfId="14" applyNumberFormat="1" applyFont="1" applyFill="1" applyBorder="1" applyAlignment="1">
      <alignment horizontal="center"/>
    </xf>
    <xf numFmtId="0" fontId="1" fillId="0" borderId="14" xfId="14" applyFill="1" applyBorder="1" applyAlignment="1"/>
    <xf numFmtId="0" fontId="1" fillId="0" borderId="113" xfId="14" applyFill="1" applyBorder="1" applyAlignment="1"/>
    <xf numFmtId="0" fontId="140" fillId="0" borderId="46" xfId="14" applyFont="1" applyBorder="1" applyAlignment="1">
      <alignment horizontal="center" vertical="center" readingOrder="1"/>
    </xf>
    <xf numFmtId="0" fontId="140" fillId="0" borderId="47" xfId="14" applyFont="1" applyBorder="1" applyAlignment="1">
      <alignment horizontal="center" vertical="center" readingOrder="1"/>
    </xf>
    <xf numFmtId="0" fontId="140" fillId="0" borderId="48" xfId="14" applyFont="1" applyBorder="1" applyAlignment="1">
      <alignment horizontal="center" vertical="center" readingOrder="1"/>
    </xf>
    <xf numFmtId="0" fontId="123" fillId="0" borderId="48" xfId="14" applyFont="1" applyBorder="1" applyAlignment="1">
      <alignment readingOrder="1"/>
    </xf>
    <xf numFmtId="0" fontId="123" fillId="0" borderId="46" xfId="14" applyFont="1" applyBorder="1" applyAlignment="1">
      <alignment readingOrder="1"/>
    </xf>
    <xf numFmtId="0" fontId="123" fillId="0" borderId="47" xfId="14" applyFont="1" applyBorder="1" applyAlignment="1">
      <alignment readingOrder="1"/>
    </xf>
    <xf numFmtId="0" fontId="123" fillId="0" borderId="5" xfId="14" applyFont="1" applyBorder="1" applyAlignment="1">
      <alignment readingOrder="1"/>
    </xf>
    <xf numFmtId="0" fontId="140" fillId="0" borderId="0" xfId="14" applyFont="1" applyAlignment="1">
      <alignment horizontal="center" vertical="center" readingOrder="1"/>
    </xf>
    <xf numFmtId="0" fontId="142" fillId="0" borderId="20" xfId="14" applyFont="1" applyBorder="1" applyAlignment="1">
      <alignment horizontal="right" vertical="center" readingOrder="1"/>
    </xf>
    <xf numFmtId="0" fontId="123" fillId="0" borderId="20" xfId="14" applyFont="1" applyBorder="1" applyAlignment="1">
      <alignment readingOrder="1"/>
    </xf>
    <xf numFmtId="0" fontId="123" fillId="0" borderId="49" xfId="14" applyFont="1" applyBorder="1" applyAlignment="1">
      <alignment readingOrder="1"/>
    </xf>
    <xf numFmtId="0" fontId="142" fillId="0" borderId="0" xfId="14" applyFont="1" applyAlignment="1">
      <alignment horizontal="right" vertical="center" readingOrder="1"/>
    </xf>
    <xf numFmtId="0" fontId="124" fillId="0" borderId="0" xfId="14" applyFont="1" applyBorder="1" applyAlignment="1">
      <alignment readingOrder="2"/>
    </xf>
    <xf numFmtId="0" fontId="54" fillId="0" borderId="31" xfId="14" applyFont="1" applyBorder="1" applyAlignment="1">
      <alignment horizontal="center" vertical="center" readingOrder="2"/>
    </xf>
    <xf numFmtId="0" fontId="54" fillId="0" borderId="51" xfId="14" applyFont="1" applyBorder="1" applyAlignment="1">
      <alignment horizontal="center" readingOrder="2"/>
    </xf>
    <xf numFmtId="0" fontId="25" fillId="0" borderId="31" xfId="14" applyFont="1" applyBorder="1" applyAlignment="1">
      <alignment horizontal="center"/>
    </xf>
    <xf numFmtId="0" fontId="54" fillId="0" borderId="31" xfId="14" applyFont="1" applyBorder="1" applyAlignment="1">
      <alignment horizontal="center" readingOrder="2"/>
    </xf>
    <xf numFmtId="0" fontId="54" fillId="0" borderId="51" xfId="14" applyFont="1" applyBorder="1" applyAlignment="1">
      <alignment horizontal="center" vertical="center" readingOrder="2"/>
    </xf>
    <xf numFmtId="0" fontId="54" fillId="0" borderId="70" xfId="14" applyFont="1" applyBorder="1" applyAlignment="1">
      <alignment horizontal="center" readingOrder="2"/>
    </xf>
    <xf numFmtId="0" fontId="140" fillId="0" borderId="28" xfId="14" applyFont="1" applyFill="1" applyBorder="1" applyAlignment="1">
      <alignment horizontal="center" vertical="center"/>
    </xf>
    <xf numFmtId="0" fontId="140" fillId="0" borderId="29" xfId="14" applyFont="1" applyFill="1" applyBorder="1" applyAlignment="1">
      <alignment horizontal="center" vertical="center"/>
    </xf>
    <xf numFmtId="0" fontId="141" fillId="0" borderId="155" xfId="14" applyFont="1" applyFill="1" applyBorder="1" applyAlignment="1">
      <alignment horizontal="center" vertical="center"/>
    </xf>
    <xf numFmtId="0" fontId="142" fillId="0" borderId="127" xfId="14" applyFont="1" applyFill="1" applyBorder="1" applyAlignment="1">
      <alignment horizontal="right" vertical="center"/>
    </xf>
    <xf numFmtId="0" fontId="54" fillId="0" borderId="28" xfId="14" applyFont="1" applyBorder="1" applyAlignment="1">
      <alignment horizontal="center" vertical="center" readingOrder="2"/>
    </xf>
    <xf numFmtId="0" fontId="1" fillId="0" borderId="29" xfId="14" applyFill="1" applyBorder="1"/>
    <xf numFmtId="0" fontId="1" fillId="0" borderId="155" xfId="14" applyFill="1" applyBorder="1"/>
    <xf numFmtId="0" fontId="54" fillId="0" borderId="127" xfId="14" applyFont="1" applyBorder="1" applyAlignment="1">
      <alignment horizontal="center" readingOrder="2"/>
    </xf>
    <xf numFmtId="0" fontId="1" fillId="0" borderId="128" xfId="14" applyFill="1" applyBorder="1" applyAlignment="1"/>
    <xf numFmtId="0" fontId="1" fillId="0" borderId="29" xfId="14" applyFill="1" applyBorder="1" applyAlignment="1"/>
    <xf numFmtId="0" fontId="1" fillId="0" borderId="127" xfId="14" applyFill="1" applyBorder="1"/>
    <xf numFmtId="0" fontId="143" fillId="0" borderId="155" xfId="14" applyFont="1" applyFill="1" applyBorder="1"/>
    <xf numFmtId="49" fontId="151" fillId="0" borderId="17" xfId="14" applyNumberFormat="1" applyFont="1" applyFill="1" applyBorder="1" applyAlignment="1">
      <alignment horizontal="right" vertical="center"/>
    </xf>
    <xf numFmtId="0" fontId="140" fillId="0" borderId="31" xfId="14" applyFont="1" applyFill="1" applyBorder="1" applyAlignment="1">
      <alignment horizontal="center" vertical="center"/>
    </xf>
    <xf numFmtId="0" fontId="140" fillId="0" borderId="32" xfId="14" applyFont="1" applyFill="1" applyBorder="1" applyAlignment="1">
      <alignment horizontal="center" vertical="center"/>
    </xf>
    <xf numFmtId="0" fontId="141" fillId="0" borderId="50" xfId="14" applyFont="1" applyFill="1" applyBorder="1" applyAlignment="1">
      <alignment horizontal="center" vertical="center"/>
    </xf>
    <xf numFmtId="0" fontId="142" fillId="0" borderId="51" xfId="14" applyFont="1" applyFill="1" applyBorder="1" applyAlignment="1">
      <alignment horizontal="right" vertical="center"/>
    </xf>
    <xf numFmtId="0" fontId="1" fillId="0" borderId="32" xfId="14" applyFill="1" applyBorder="1"/>
    <xf numFmtId="0" fontId="1" fillId="0" borderId="50" xfId="14" applyFill="1" applyBorder="1"/>
    <xf numFmtId="0" fontId="1" fillId="0" borderId="51" xfId="14" applyFill="1" applyBorder="1"/>
    <xf numFmtId="0" fontId="1" fillId="0" borderId="55" xfId="14" applyFill="1" applyBorder="1" applyAlignment="1"/>
    <xf numFmtId="0" fontId="1" fillId="0" borderId="32" xfId="14" applyFill="1" applyBorder="1" applyAlignment="1"/>
    <xf numFmtId="0" fontId="123" fillId="0" borderId="58" xfId="14" applyFont="1" applyBorder="1" applyAlignment="1">
      <alignment readingOrder="1"/>
    </xf>
    <xf numFmtId="0" fontId="140" fillId="0" borderId="44" xfId="14" applyFont="1" applyBorder="1" applyAlignment="1">
      <alignment horizontal="center" vertical="center" readingOrder="1"/>
    </xf>
    <xf numFmtId="0" fontId="140" fillId="0" borderId="49" xfId="14" applyFont="1" applyBorder="1" applyAlignment="1">
      <alignment horizontal="center" vertical="center" readingOrder="1"/>
    </xf>
    <xf numFmtId="0" fontId="123" fillId="0" borderId="44" xfId="14" applyFont="1" applyBorder="1" applyAlignment="1">
      <alignment readingOrder="1"/>
    </xf>
    <xf numFmtId="0" fontId="147" fillId="0" borderId="22" xfId="14" applyFont="1" applyBorder="1" applyAlignment="1">
      <alignment horizontal="left" vertical="center" readingOrder="2"/>
    </xf>
    <xf numFmtId="0" fontId="147" fillId="0" borderId="0" xfId="14" applyFont="1" applyBorder="1" applyAlignment="1">
      <alignment horizontal="left" vertical="center" readingOrder="2"/>
    </xf>
    <xf numFmtId="0" fontId="123" fillId="0" borderId="0" xfId="14" applyFont="1" applyBorder="1" applyAlignment="1">
      <alignment readingOrder="1"/>
    </xf>
    <xf numFmtId="0" fontId="138" fillId="0" borderId="10" xfId="14" applyNumberFormat="1" applyFont="1" applyFill="1" applyBorder="1" applyAlignment="1">
      <alignment horizontal="center"/>
    </xf>
    <xf numFmtId="49" fontId="139" fillId="0" borderId="26" xfId="14" applyNumberFormat="1" applyFont="1" applyFill="1" applyBorder="1" applyAlignment="1">
      <alignment horizontal="right" vertical="center"/>
    </xf>
    <xf numFmtId="49" fontId="153" fillId="0" borderId="54" xfId="14" applyNumberFormat="1" applyFont="1" applyFill="1" applyBorder="1" applyAlignment="1">
      <alignment horizontal="center" vertical="center"/>
    </xf>
    <xf numFmtId="0" fontId="140" fillId="0" borderId="25" xfId="14" applyFont="1" applyFill="1" applyBorder="1" applyAlignment="1">
      <alignment horizontal="center" vertical="center"/>
    </xf>
    <xf numFmtId="0" fontId="140" fillId="0" borderId="27" xfId="14" applyFont="1" applyFill="1" applyBorder="1" applyAlignment="1">
      <alignment horizontal="center" vertical="center"/>
    </xf>
    <xf numFmtId="0" fontId="141" fillId="0" borderId="53" xfId="14" applyFont="1" applyFill="1" applyBorder="1" applyAlignment="1">
      <alignment horizontal="center" vertical="center"/>
    </xf>
    <xf numFmtId="0" fontId="142" fillId="0" borderId="54" xfId="14" applyFont="1" applyFill="1" applyBorder="1" applyAlignment="1">
      <alignment horizontal="right" vertical="center"/>
    </xf>
    <xf numFmtId="0" fontId="1" fillId="0" borderId="167" xfId="14" applyFill="1" applyBorder="1"/>
    <xf numFmtId="0" fontId="1" fillId="0" borderId="53" xfId="14" applyFill="1" applyBorder="1"/>
    <xf numFmtId="0" fontId="1" fillId="0" borderId="54" xfId="14" applyFill="1" applyBorder="1"/>
    <xf numFmtId="0" fontId="1" fillId="0" borderId="25" xfId="14" applyFill="1" applyBorder="1"/>
    <xf numFmtId="0" fontId="1" fillId="0" borderId="27" xfId="14" applyFill="1" applyBorder="1"/>
    <xf numFmtId="49" fontId="153" fillId="0" borderId="127" xfId="14" applyNumberFormat="1" applyFont="1" applyFill="1" applyBorder="1" applyAlignment="1">
      <alignment horizontal="center" vertical="center"/>
    </xf>
    <xf numFmtId="0" fontId="1" fillId="0" borderId="168" xfId="14" applyFill="1" applyBorder="1"/>
    <xf numFmtId="0" fontId="1" fillId="0" borderId="28" xfId="14" applyFill="1" applyBorder="1"/>
    <xf numFmtId="49" fontId="153" fillId="0" borderId="51" xfId="14" applyNumberFormat="1" applyFont="1" applyFill="1" applyBorder="1" applyAlignment="1">
      <alignment horizontal="center" vertical="center"/>
    </xf>
    <xf numFmtId="0" fontId="1" fillId="0" borderId="169" xfId="14" applyFill="1" applyBorder="1"/>
    <xf numFmtId="0" fontId="1" fillId="0" borderId="31" xfId="14" applyFill="1" applyBorder="1"/>
    <xf numFmtId="0" fontId="50" fillId="0" borderId="0" xfId="14" applyFont="1" applyBorder="1" applyAlignment="1">
      <alignment horizontal="center" readingOrder="1"/>
    </xf>
    <xf numFmtId="0" fontId="147" fillId="0" borderId="24" xfId="14" applyFont="1" applyBorder="1" applyAlignment="1">
      <alignment horizontal="left" vertical="center" readingOrder="2"/>
    </xf>
    <xf numFmtId="0" fontId="140" fillId="0" borderId="33" xfId="14" applyFont="1" applyFill="1" applyBorder="1" applyAlignment="1">
      <alignment horizontal="center" vertical="center"/>
    </xf>
    <xf numFmtId="0" fontId="140" fillId="0" borderId="34" xfId="14" applyFont="1" applyFill="1" applyBorder="1" applyAlignment="1">
      <alignment horizontal="center" vertical="center"/>
    </xf>
    <xf numFmtId="0" fontId="141" fillId="0" borderId="33" xfId="14" applyFont="1" applyFill="1" applyBorder="1" applyAlignment="1">
      <alignment horizontal="center" vertical="center"/>
    </xf>
    <xf numFmtId="0" fontId="142" fillId="0" borderId="34" xfId="14" applyFont="1" applyFill="1" applyBorder="1" applyAlignment="1">
      <alignment horizontal="right" vertical="center"/>
    </xf>
    <xf numFmtId="0" fontId="54" fillId="0" borderId="33" xfId="14" applyFont="1" applyBorder="1" applyAlignment="1">
      <alignment horizontal="center" vertical="center" readingOrder="2"/>
    </xf>
    <xf numFmtId="0" fontId="1" fillId="0" borderId="33" xfId="14" applyFill="1" applyBorder="1"/>
    <xf numFmtId="0" fontId="54" fillId="0" borderId="34" xfId="14" applyFont="1" applyBorder="1" applyAlignment="1">
      <alignment horizontal="center" readingOrder="2"/>
    </xf>
    <xf numFmtId="0" fontId="1" fillId="0" borderId="34" xfId="14" applyFill="1" applyBorder="1"/>
    <xf numFmtId="0" fontId="141" fillId="0" borderId="28" xfId="14" applyFont="1" applyFill="1" applyBorder="1" applyAlignment="1">
      <alignment horizontal="center" vertical="center"/>
    </xf>
    <xf numFmtId="0" fontId="142" fillId="0" borderId="29" xfId="14" applyFont="1" applyFill="1" applyBorder="1" applyAlignment="1">
      <alignment horizontal="right" vertical="center"/>
    </xf>
    <xf numFmtId="0" fontId="143" fillId="0" borderId="28" xfId="14" applyFont="1" applyFill="1" applyBorder="1"/>
    <xf numFmtId="0" fontId="141" fillId="0" borderId="31" xfId="14" applyFont="1" applyFill="1" applyBorder="1" applyAlignment="1">
      <alignment horizontal="center" vertical="center"/>
    </xf>
    <xf numFmtId="0" fontId="142" fillId="0" borderId="32" xfId="14" applyFont="1" applyFill="1" applyBorder="1" applyAlignment="1">
      <alignment horizontal="right" vertical="center"/>
    </xf>
    <xf numFmtId="0" fontId="140" fillId="0" borderId="55" xfId="14" applyFont="1" applyFill="1" applyBorder="1" applyAlignment="1">
      <alignment horizontal="center" vertical="center"/>
    </xf>
    <xf numFmtId="0" fontId="145" fillId="0" borderId="0" xfId="14" applyFont="1" applyAlignment="1">
      <alignment vertical="center" readingOrder="1"/>
    </xf>
    <xf numFmtId="0" fontId="142" fillId="0" borderId="62" xfId="14" applyFont="1" applyBorder="1" applyAlignment="1">
      <alignment horizontal="right" vertical="center" readingOrder="1"/>
    </xf>
    <xf numFmtId="0" fontId="123" fillId="0" borderId="62" xfId="14" applyFont="1" applyBorder="1" applyAlignment="1">
      <alignment readingOrder="1"/>
    </xf>
    <xf numFmtId="0" fontId="142" fillId="0" borderId="24" xfId="14" applyFont="1" applyBorder="1" applyAlignment="1">
      <alignment horizontal="right" vertical="center" readingOrder="1"/>
    </xf>
    <xf numFmtId="0" fontId="141" fillId="0" borderId="59" xfId="14" applyFont="1" applyFill="1" applyBorder="1" applyAlignment="1">
      <alignment horizontal="center" vertical="center"/>
    </xf>
    <xf numFmtId="0" fontId="142" fillId="0" borderId="60" xfId="14" applyFont="1" applyFill="1" applyBorder="1" applyAlignment="1">
      <alignment horizontal="right" vertical="center"/>
    </xf>
    <xf numFmtId="0" fontId="1" fillId="0" borderId="59" xfId="14" applyFill="1" applyBorder="1"/>
    <xf numFmtId="0" fontId="1" fillId="0" borderId="60" xfId="14" applyFill="1" applyBorder="1"/>
    <xf numFmtId="0" fontId="140" fillId="0" borderId="7" xfId="14" applyFont="1" applyFill="1" applyBorder="1" applyAlignment="1">
      <alignment horizontal="center" vertical="center"/>
    </xf>
    <xf numFmtId="0" fontId="145" fillId="0" borderId="0" xfId="14" applyFont="1" applyFill="1" applyBorder="1" applyAlignment="1">
      <alignment horizontal="center" vertical="center"/>
    </xf>
    <xf numFmtId="0" fontId="1" fillId="0" borderId="0" xfId="14" applyBorder="1"/>
    <xf numFmtId="0" fontId="142" fillId="0" borderId="49" xfId="14" applyFont="1" applyBorder="1" applyAlignment="1">
      <alignment horizontal="right" vertical="center" readingOrder="1"/>
    </xf>
    <xf numFmtId="0" fontId="129" fillId="0" borderId="150" xfId="14" applyFont="1" applyBorder="1" applyAlignment="1">
      <alignment horizontal="center" vertical="center" readingOrder="2"/>
    </xf>
    <xf numFmtId="0" fontId="54" fillId="0" borderId="60" xfId="14" applyFont="1" applyBorder="1" applyAlignment="1">
      <alignment horizontal="center" readingOrder="2"/>
    </xf>
    <xf numFmtId="49" fontId="19" fillId="0" borderId="34" xfId="14" applyNumberFormat="1" applyFont="1" applyFill="1" applyBorder="1" applyAlignment="1">
      <alignment horizontal="center" vertical="center"/>
    </xf>
    <xf numFmtId="0" fontId="1" fillId="0" borderId="46" xfId="14" applyFill="1" applyBorder="1" applyAlignment="1"/>
    <xf numFmtId="0" fontId="1" fillId="0" borderId="27" xfId="14" applyFill="1" applyBorder="1" applyAlignment="1"/>
    <xf numFmtId="49" fontId="19" fillId="0" borderId="29" xfId="14" applyNumberFormat="1" applyFont="1" applyFill="1" applyBorder="1" applyAlignment="1">
      <alignment horizontal="center" vertical="center"/>
    </xf>
    <xf numFmtId="49" fontId="19" fillId="0" borderId="32" xfId="14" applyNumberFormat="1" applyFont="1" applyFill="1" applyBorder="1" applyAlignment="1">
      <alignment horizontal="center" vertical="center"/>
    </xf>
    <xf numFmtId="0" fontId="1" fillId="0" borderId="31" xfId="14" applyFill="1" applyBorder="1" applyAlignment="1"/>
    <xf numFmtId="0" fontId="1" fillId="0" borderId="22" xfId="14" applyBorder="1"/>
    <xf numFmtId="0" fontId="1" fillId="0" borderId="24" xfId="14" applyBorder="1"/>
    <xf numFmtId="0" fontId="125" fillId="0" borderId="0" xfId="14" applyFont="1" applyAlignment="1">
      <alignment readingOrder="2"/>
    </xf>
    <xf numFmtId="0" fontId="129" fillId="0" borderId="0" xfId="14" applyFont="1" applyBorder="1" applyAlignment="1">
      <alignment horizontal="center" vertical="center" readingOrder="1"/>
    </xf>
    <xf numFmtId="0" fontId="141" fillId="0" borderId="19" xfId="14" applyFont="1" applyFill="1" applyBorder="1" applyAlignment="1">
      <alignment horizontal="center" vertical="center"/>
    </xf>
    <xf numFmtId="0" fontId="1" fillId="0" borderId="19" xfId="14" applyFill="1" applyBorder="1"/>
    <xf numFmtId="0" fontId="141" fillId="0" borderId="17" xfId="14" applyFont="1" applyFill="1" applyBorder="1" applyAlignment="1">
      <alignment horizontal="center" vertical="center"/>
    </xf>
    <xf numFmtId="0" fontId="1" fillId="0" borderId="17" xfId="14" applyFill="1" applyBorder="1"/>
    <xf numFmtId="0" fontId="143" fillId="0" borderId="17" xfId="14" applyFont="1" applyFill="1" applyBorder="1"/>
    <xf numFmtId="0" fontId="141" fillId="0" borderId="1" xfId="14" applyFont="1" applyFill="1" applyBorder="1" applyAlignment="1">
      <alignment horizontal="center" vertical="center"/>
    </xf>
    <xf numFmtId="0" fontId="1" fillId="0" borderId="1" xfId="14" applyFill="1" applyBorder="1"/>
    <xf numFmtId="0" fontId="156" fillId="0" borderId="28" xfId="14" applyFont="1" applyFill="1" applyBorder="1" applyAlignment="1" applyProtection="1">
      <alignment horizontal="center" vertical="center" wrapText="1"/>
    </xf>
    <xf numFmtId="0" fontId="156" fillId="0" borderId="29" xfId="14" applyFont="1" applyFill="1" applyBorder="1" applyAlignment="1" applyProtection="1">
      <alignment horizontal="center" vertical="center" wrapText="1"/>
    </xf>
    <xf numFmtId="0" fontId="156" fillId="0" borderId="29" xfId="14" applyFont="1" applyFill="1" applyBorder="1" applyAlignment="1">
      <alignment horizontal="center" vertical="center" wrapText="1"/>
    </xf>
    <xf numFmtId="0" fontId="54" fillId="0" borderId="6" xfId="14" applyFont="1" applyBorder="1" applyAlignment="1">
      <alignment horizontal="center" readingOrder="2"/>
    </xf>
    <xf numFmtId="0" fontId="141" fillId="0" borderId="169" xfId="14" applyFont="1" applyFill="1" applyBorder="1" applyAlignment="1">
      <alignment horizontal="center" vertical="center"/>
    </xf>
    <xf numFmtId="0" fontId="54" fillId="0" borderId="50" xfId="14" applyFont="1" applyBorder="1" applyAlignment="1">
      <alignment horizontal="center" vertical="center" readingOrder="2"/>
    </xf>
    <xf numFmtId="0" fontId="54" fillId="0" borderId="55" xfId="14" applyFont="1" applyBorder="1" applyAlignment="1">
      <alignment horizontal="center" readingOrder="2"/>
    </xf>
    <xf numFmtId="0" fontId="25" fillId="0" borderId="32" xfId="14" applyFont="1" applyBorder="1" applyAlignment="1">
      <alignment horizontal="center" vertical="center"/>
    </xf>
    <xf numFmtId="0" fontId="142" fillId="0" borderId="174" xfId="14" applyFont="1" applyFill="1" applyBorder="1" applyAlignment="1">
      <alignment horizontal="right" vertical="center"/>
    </xf>
    <xf numFmtId="0" fontId="1" fillId="0" borderId="174" xfId="14" applyFill="1" applyBorder="1"/>
    <xf numFmtId="0" fontId="142" fillId="0" borderId="168" xfId="14" applyFont="1" applyFill="1" applyBorder="1" applyAlignment="1">
      <alignment horizontal="right" vertical="center"/>
    </xf>
    <xf numFmtId="0" fontId="142" fillId="0" borderId="169" xfId="14" applyFont="1" applyFill="1" applyBorder="1" applyAlignment="1">
      <alignment horizontal="right" vertical="center"/>
    </xf>
    <xf numFmtId="0" fontId="150" fillId="0" borderId="0" xfId="14" applyFont="1"/>
    <xf numFmtId="0" fontId="157" fillId="0" borderId="0" xfId="14" applyFont="1" applyFill="1" applyBorder="1" applyAlignment="1">
      <alignment horizontal="center" vertical="center"/>
    </xf>
    <xf numFmtId="0" fontId="150" fillId="0" borderId="0" xfId="14" applyFont="1" applyBorder="1"/>
    <xf numFmtId="0" fontId="150" fillId="0" borderId="22" xfId="14" applyFont="1" applyBorder="1"/>
    <xf numFmtId="0" fontId="150" fillId="0" borderId="24" xfId="14" applyFont="1" applyBorder="1"/>
    <xf numFmtId="0" fontId="156" fillId="0" borderId="155" xfId="14" applyFont="1" applyFill="1" applyBorder="1" applyAlignment="1" applyProtection="1">
      <alignment horizontal="center" vertical="center" wrapText="1"/>
    </xf>
    <xf numFmtId="0" fontId="156" fillId="0" borderId="127" xfId="14" applyFont="1" applyFill="1" applyBorder="1" applyAlignment="1">
      <alignment horizontal="center" vertical="center" wrapText="1"/>
    </xf>
    <xf numFmtId="0" fontId="54" fillId="0" borderId="36" xfId="14" applyFont="1" applyBorder="1" applyAlignment="1">
      <alignment horizontal="center" readingOrder="2"/>
    </xf>
    <xf numFmtId="0" fontId="1" fillId="0" borderId="15" xfId="14" applyFill="1" applyBorder="1"/>
    <xf numFmtId="0" fontId="1" fillId="0" borderId="175" xfId="14" applyFill="1" applyBorder="1"/>
    <xf numFmtId="0" fontId="145" fillId="0" borderId="21" xfId="14" applyFont="1" applyFill="1" applyBorder="1" applyAlignment="1">
      <alignment horizontal="center" vertical="center"/>
    </xf>
    <xf numFmtId="0" fontId="156" fillId="0" borderId="127" xfId="14" applyFont="1" applyFill="1" applyBorder="1" applyAlignment="1" applyProtection="1">
      <alignment horizontal="center" vertical="center" wrapText="1"/>
    </xf>
    <xf numFmtId="0" fontId="25" fillId="0" borderId="32" xfId="14" applyFont="1" applyBorder="1" applyAlignment="1">
      <alignment horizontal="center"/>
    </xf>
    <xf numFmtId="0" fontId="25" fillId="0" borderId="6" xfId="14" applyFont="1" applyBorder="1" applyAlignment="1">
      <alignment horizontal="center"/>
    </xf>
    <xf numFmtId="0" fontId="138" fillId="0" borderId="178" xfId="14" applyNumberFormat="1" applyFont="1" applyFill="1" applyBorder="1" applyAlignment="1">
      <alignment horizontal="center"/>
    </xf>
    <xf numFmtId="0" fontId="144" fillId="0" borderId="33" xfId="14" applyFont="1" applyFill="1" applyBorder="1" applyAlignment="1">
      <alignment horizontal="center" vertical="center" wrapText="1"/>
    </xf>
    <xf numFmtId="0" fontId="1" fillId="0" borderId="59" xfId="14" applyBorder="1"/>
    <xf numFmtId="0" fontId="1" fillId="0" borderId="60" xfId="14" applyBorder="1"/>
    <xf numFmtId="0" fontId="25" fillId="0" borderId="33" xfId="14" applyFont="1" applyBorder="1" applyAlignment="1">
      <alignment horizontal="center" vertical="center" readingOrder="2"/>
    </xf>
    <xf numFmtId="0" fontId="25" fillId="0" borderId="59" xfId="14" applyFont="1" applyBorder="1" applyAlignment="1">
      <alignment horizontal="center" vertical="center"/>
    </xf>
    <xf numFmtId="0" fontId="1" fillId="0" borderId="179" xfId="14" applyFill="1" applyBorder="1"/>
    <xf numFmtId="0" fontId="144" fillId="0" borderId="28" xfId="14" applyFont="1" applyFill="1" applyBorder="1" applyAlignment="1">
      <alignment horizontal="center" vertical="center" wrapText="1"/>
    </xf>
    <xf numFmtId="0" fontId="1" fillId="0" borderId="176" xfId="14" applyFill="1" applyBorder="1"/>
    <xf numFmtId="0" fontId="1" fillId="0" borderId="177" xfId="14" applyFill="1" applyBorder="1"/>
    <xf numFmtId="0" fontId="158" fillId="0" borderId="0" xfId="14" applyFont="1" applyAlignment="1">
      <alignment readingOrder="1"/>
    </xf>
    <xf numFmtId="0" fontId="74" fillId="0" borderId="150" xfId="14" applyFont="1" applyFill="1" applyBorder="1" applyAlignment="1">
      <alignment horizontal="center" vertical="center"/>
    </xf>
    <xf numFmtId="0" fontId="159" fillId="0" borderId="0" xfId="14" applyFont="1" applyAlignment="1">
      <alignment horizontal="center" vertical="center" readingOrder="1"/>
    </xf>
    <xf numFmtId="0" fontId="136" fillId="0" borderId="0" xfId="14" applyFont="1" applyAlignment="1">
      <alignment readingOrder="1"/>
    </xf>
    <xf numFmtId="0" fontId="25" fillId="0" borderId="31" xfId="14" applyFont="1" applyBorder="1" applyAlignment="1">
      <alignment horizontal="center" vertical="center"/>
    </xf>
    <xf numFmtId="0" fontId="47" fillId="0" borderId="133" xfId="14" applyFont="1" applyFill="1" applyBorder="1" applyAlignment="1"/>
    <xf numFmtId="0" fontId="26" fillId="0" borderId="0" xfId="14" applyFont="1" applyFill="1" applyBorder="1" applyAlignment="1">
      <alignment horizontal="center" vertical="center"/>
    </xf>
    <xf numFmtId="0" fontId="1" fillId="0" borderId="0" xfId="14" applyFill="1" applyBorder="1"/>
    <xf numFmtId="0" fontId="160" fillId="0" borderId="0" xfId="14" applyFont="1" applyFill="1" applyBorder="1" applyAlignment="1">
      <alignment horizontal="center"/>
    </xf>
    <xf numFmtId="0" fontId="160" fillId="0" borderId="0" xfId="14" applyFont="1" applyFill="1" applyBorder="1" applyAlignment="1"/>
    <xf numFmtId="49" fontId="19" fillId="0" borderId="54" xfId="14" applyNumberFormat="1" applyFont="1" applyFill="1" applyBorder="1" applyAlignment="1">
      <alignment horizontal="center" vertical="center"/>
    </xf>
    <xf numFmtId="0" fontId="1" fillId="0" borderId="180" xfId="14" applyFill="1" applyBorder="1"/>
    <xf numFmtId="0" fontId="156" fillId="0" borderId="24" xfId="14" applyFont="1" applyBorder="1" applyAlignment="1">
      <alignment horizontal="center" vertical="center" readingOrder="1"/>
    </xf>
    <xf numFmtId="0" fontId="161" fillId="0" borderId="10" xfId="14" applyNumberFormat="1" applyFont="1" applyFill="1" applyBorder="1" applyAlignment="1">
      <alignment horizontal="center"/>
    </xf>
    <xf numFmtId="0" fontId="161" fillId="0" borderId="13" xfId="14" applyNumberFormat="1" applyFont="1" applyFill="1" applyBorder="1" applyAlignment="1">
      <alignment horizontal="center"/>
    </xf>
    <xf numFmtId="0" fontId="161" fillId="0" borderId="15" xfId="14" applyNumberFormat="1" applyFont="1" applyFill="1" applyBorder="1" applyAlignment="1">
      <alignment horizontal="center"/>
    </xf>
    <xf numFmtId="0" fontId="46" fillId="0" borderId="150" xfId="14" applyFont="1" applyFill="1" applyBorder="1" applyAlignment="1">
      <alignment horizontal="center"/>
    </xf>
    <xf numFmtId="0" fontId="161" fillId="0" borderId="114" xfId="14" applyNumberFormat="1" applyFont="1" applyFill="1" applyBorder="1" applyAlignment="1">
      <alignment horizontal="center"/>
    </xf>
    <xf numFmtId="0" fontId="1" fillId="0" borderId="16" xfId="14" applyBorder="1"/>
    <xf numFmtId="0" fontId="117" fillId="0" borderId="150" xfId="14" applyFont="1" applyFill="1" applyBorder="1" applyAlignment="1">
      <alignment horizontal="center"/>
    </xf>
    <xf numFmtId="0" fontId="145" fillId="0" borderId="22" xfId="14" applyFont="1" applyBorder="1" applyAlignment="1">
      <alignment vertical="center" readingOrder="1"/>
    </xf>
    <xf numFmtId="0" fontId="50" fillId="0" borderId="22" xfId="14" applyFont="1" applyBorder="1" applyAlignment="1">
      <alignment horizontal="center" readingOrder="1"/>
    </xf>
    <xf numFmtId="0" fontId="158" fillId="0" borderId="0" xfId="14" applyFont="1" applyBorder="1" applyAlignment="1">
      <alignment readingOrder="1"/>
    </xf>
    <xf numFmtId="0" fontId="159" fillId="0" borderId="0" xfId="14" applyFont="1" applyBorder="1" applyAlignment="1">
      <alignment horizontal="center" vertical="center" readingOrder="1"/>
    </xf>
    <xf numFmtId="0" fontId="136" fillId="0" borderId="0" xfId="14" applyFont="1" applyBorder="1" applyAlignment="1">
      <alignment readingOrder="1"/>
    </xf>
    <xf numFmtId="0" fontId="129" fillId="0" borderId="0" xfId="14" applyFont="1" applyBorder="1" applyAlignment="1">
      <alignment horizontal="center" readingOrder="1"/>
    </xf>
    <xf numFmtId="0" fontId="26" fillId="0" borderId="22" xfId="14" applyFont="1" applyFill="1" applyBorder="1" applyAlignment="1">
      <alignment horizontal="center" vertical="center"/>
    </xf>
    <xf numFmtId="0" fontId="141" fillId="0" borderId="25" xfId="14" applyFont="1" applyFill="1" applyBorder="1" applyAlignment="1">
      <alignment horizontal="center" vertical="center"/>
    </xf>
    <xf numFmtId="0" fontId="140" fillId="0" borderId="53" xfId="14" applyFont="1" applyFill="1" applyBorder="1" applyAlignment="1">
      <alignment horizontal="center" vertical="center"/>
    </xf>
    <xf numFmtId="0" fontId="140" fillId="0" borderId="155" xfId="14" applyFont="1" applyFill="1" applyBorder="1" applyAlignment="1">
      <alignment horizontal="center" vertical="center"/>
    </xf>
    <xf numFmtId="0" fontId="140" fillId="0" borderId="50" xfId="14" applyFont="1" applyFill="1" applyBorder="1" applyAlignment="1">
      <alignment horizontal="center" vertical="center"/>
    </xf>
    <xf numFmtId="0" fontId="1" fillId="0" borderId="0" xfId="14" applyAlignment="1">
      <alignment vertical="center"/>
    </xf>
    <xf numFmtId="0" fontId="50" fillId="0" borderId="114" xfId="14" applyNumberFormat="1" applyFont="1" applyFill="1" applyBorder="1" applyAlignment="1">
      <alignment horizontal="center"/>
    </xf>
    <xf numFmtId="0" fontId="50" fillId="0" borderId="13" xfId="14" applyNumberFormat="1" applyFont="1" applyFill="1" applyBorder="1" applyAlignment="1">
      <alignment horizontal="center"/>
    </xf>
    <xf numFmtId="49" fontId="139" fillId="0" borderId="17" xfId="14" applyNumberFormat="1" applyFont="1" applyBorder="1" applyAlignment="1">
      <alignment horizontal="right" vertical="center" readingOrder="2"/>
    </xf>
    <xf numFmtId="49" fontId="139" fillId="0" borderId="19" xfId="14" applyNumberFormat="1" applyFont="1" applyBorder="1" applyAlignment="1">
      <alignment horizontal="right" vertical="center" readingOrder="2"/>
    </xf>
    <xf numFmtId="0" fontId="50" fillId="0" borderId="15" xfId="14" applyNumberFormat="1" applyFont="1" applyFill="1" applyBorder="1" applyAlignment="1">
      <alignment horizontal="center"/>
    </xf>
    <xf numFmtId="0" fontId="140" fillId="0" borderId="44" xfId="14" applyFont="1" applyFill="1" applyBorder="1" applyAlignment="1">
      <alignment horizontal="center" vertical="center"/>
    </xf>
    <xf numFmtId="0" fontId="140" fillId="0" borderId="49" xfId="14" applyFont="1" applyFill="1" applyBorder="1" applyAlignment="1">
      <alignment horizontal="center" vertical="center"/>
    </xf>
    <xf numFmtId="0" fontId="140" fillId="0" borderId="0" xfId="14" applyFont="1" applyFill="1" applyBorder="1" applyAlignment="1">
      <alignment horizontal="center" vertical="center"/>
    </xf>
    <xf numFmtId="0" fontId="1" fillId="0" borderId="49" xfId="14" applyFill="1" applyBorder="1"/>
    <xf numFmtId="0" fontId="140" fillId="0" borderId="22" xfId="14" applyFont="1" applyFill="1" applyBorder="1" applyAlignment="1">
      <alignment horizontal="center" vertical="center"/>
    </xf>
    <xf numFmtId="0" fontId="140" fillId="0" borderId="24" xfId="14" applyFont="1" applyFill="1" applyBorder="1" applyAlignment="1">
      <alignment horizontal="center" vertical="center"/>
    </xf>
    <xf numFmtId="0" fontId="1" fillId="0" borderId="24" xfId="14" applyFill="1" applyBorder="1"/>
    <xf numFmtId="0" fontId="138" fillId="0" borderId="10" xfId="14" applyNumberFormat="1" applyFont="1" applyFill="1" applyBorder="1" applyAlignment="1">
      <alignment horizontal="center" vertical="center"/>
    </xf>
    <xf numFmtId="0" fontId="1" fillId="0" borderId="29" xfId="14" applyFill="1" applyBorder="1" applyAlignment="1">
      <alignment vertical="center"/>
    </xf>
    <xf numFmtId="0" fontId="1" fillId="0" borderId="0" xfId="14" applyFill="1"/>
    <xf numFmtId="0" fontId="126" fillId="0" borderId="24" xfId="14" applyFont="1" applyBorder="1" applyAlignment="1">
      <alignment vertical="center" readingOrder="2"/>
    </xf>
    <xf numFmtId="0" fontId="1" fillId="0" borderId="34" xfId="14" applyFill="1" applyBorder="1" applyAlignment="1">
      <alignment vertical="center"/>
    </xf>
    <xf numFmtId="0" fontId="26" fillId="0" borderId="0" xfId="14" applyFont="1" applyAlignment="1">
      <alignment vertical="center"/>
    </xf>
    <xf numFmtId="49" fontId="139" fillId="0" borderId="18" xfId="14" applyNumberFormat="1" applyFont="1" applyFill="1" applyBorder="1" applyAlignment="1">
      <alignment horizontal="right" vertical="center"/>
    </xf>
    <xf numFmtId="49" fontId="19" fillId="0" borderId="64" xfId="14" applyNumberFormat="1" applyFont="1" applyFill="1" applyBorder="1" applyAlignment="1">
      <alignment horizontal="center" vertical="center"/>
    </xf>
    <xf numFmtId="0" fontId="140" fillId="0" borderId="30" xfId="14" applyFont="1" applyFill="1" applyBorder="1" applyAlignment="1">
      <alignment horizontal="center" vertical="center"/>
    </xf>
    <xf numFmtId="0" fontId="140" fillId="0" borderId="40" xfId="14" applyFont="1" applyFill="1" applyBorder="1" applyAlignment="1">
      <alignment horizontal="center" vertical="center"/>
    </xf>
    <xf numFmtId="0" fontId="142" fillId="0" borderId="64" xfId="14" applyFont="1" applyFill="1" applyBorder="1" applyAlignment="1">
      <alignment horizontal="right" vertical="center"/>
    </xf>
    <xf numFmtId="0" fontId="1" fillId="0" borderId="48" xfId="14" applyFill="1" applyBorder="1"/>
    <xf numFmtId="0" fontId="1" fillId="0" borderId="56" xfId="14" applyFill="1" applyBorder="1"/>
    <xf numFmtId="0" fontId="1" fillId="0" borderId="87" xfId="14" applyFill="1" applyBorder="1"/>
    <xf numFmtId="0" fontId="26" fillId="0" borderId="188" xfId="14" applyFont="1" applyFill="1" applyBorder="1" applyAlignment="1">
      <alignment horizontal="center" vertical="center"/>
    </xf>
    <xf numFmtId="0" fontId="141" fillId="0" borderId="34" xfId="14" applyFont="1" applyFill="1" applyBorder="1" applyAlignment="1">
      <alignment horizontal="center" vertical="center"/>
    </xf>
    <xf numFmtId="0" fontId="1" fillId="0" borderId="44" xfId="14" applyFill="1" applyBorder="1"/>
    <xf numFmtId="0" fontId="1" fillId="0" borderId="22" xfId="14" applyFill="1" applyBorder="1"/>
    <xf numFmtId="0" fontId="1" fillId="0" borderId="59" xfId="14" applyFill="1" applyBorder="1" applyAlignment="1">
      <alignment vertical="center"/>
    </xf>
    <xf numFmtId="0" fontId="1" fillId="0" borderId="155" xfId="14" applyFill="1" applyBorder="1" applyAlignment="1">
      <alignment vertical="center"/>
    </xf>
    <xf numFmtId="0" fontId="150" fillId="0" borderId="0" xfId="14" applyFont="1" applyFill="1" applyAlignment="1">
      <alignment horizontal="center" vertical="center"/>
    </xf>
    <xf numFmtId="0" fontId="1" fillId="0" borderId="33" xfId="14" applyFill="1" applyBorder="1" applyAlignment="1">
      <alignment vertical="center"/>
    </xf>
    <xf numFmtId="0" fontId="1" fillId="0" borderId="28" xfId="14" applyFill="1" applyBorder="1" applyAlignment="1">
      <alignment vertical="center"/>
    </xf>
    <xf numFmtId="0" fontId="123" fillId="0" borderId="38" xfId="14" applyFont="1" applyBorder="1" applyAlignment="1">
      <alignment readingOrder="1"/>
    </xf>
    <xf numFmtId="0" fontId="28" fillId="0" borderId="0" xfId="14" applyFont="1" applyFill="1" applyAlignment="1">
      <alignment vertical="center"/>
    </xf>
    <xf numFmtId="0" fontId="47" fillId="0" borderId="0" xfId="14" applyFont="1" applyFill="1" applyAlignment="1">
      <alignment vertical="center"/>
    </xf>
    <xf numFmtId="0" fontId="54" fillId="0" borderId="0" xfId="14" applyFont="1" applyBorder="1" applyAlignment="1">
      <alignment horizontal="center" readingOrder="2"/>
    </xf>
    <xf numFmtId="0" fontId="125" fillId="0" borderId="149" xfId="14" applyFont="1" applyBorder="1" applyAlignment="1">
      <alignment vertical="center" readingOrder="2"/>
    </xf>
    <xf numFmtId="0" fontId="141" fillId="0" borderId="29" xfId="14" applyFont="1" applyFill="1" applyBorder="1" applyAlignment="1">
      <alignment horizontal="center" vertical="center"/>
    </xf>
    <xf numFmtId="0" fontId="145" fillId="0" borderId="6" xfId="14" applyFont="1" applyBorder="1" applyAlignment="1">
      <alignment vertical="center" readingOrder="1"/>
    </xf>
    <xf numFmtId="0" fontId="50" fillId="0" borderId="0" xfId="14" applyFont="1" applyFill="1" applyBorder="1" applyAlignment="1">
      <alignment horizontal="center" vertical="center"/>
    </xf>
    <xf numFmtId="0" fontId="141" fillId="0" borderId="22" xfId="14" applyFont="1" applyFill="1" applyBorder="1" applyAlignment="1">
      <alignment horizontal="right" vertical="center"/>
    </xf>
    <xf numFmtId="0" fontId="163" fillId="0" borderId="24" xfId="14" applyFont="1" applyFill="1" applyBorder="1" applyAlignment="1">
      <alignment horizontal="center" vertical="center"/>
    </xf>
    <xf numFmtId="0" fontId="1" fillId="0" borderId="0" xfId="14" applyFill="1" applyBorder="1" applyAlignment="1">
      <alignment vertical="center"/>
    </xf>
    <xf numFmtId="0" fontId="160" fillId="0" borderId="0" xfId="14" applyFont="1" applyFill="1" applyBorder="1" applyAlignment="1">
      <alignment horizontal="center" vertical="center"/>
    </xf>
    <xf numFmtId="0" fontId="160" fillId="0" borderId="0" xfId="14" applyFont="1" applyFill="1" applyBorder="1" applyAlignment="1">
      <alignment vertical="center"/>
    </xf>
    <xf numFmtId="49" fontId="19" fillId="0" borderId="19" xfId="14" applyNumberFormat="1" applyFont="1" applyFill="1" applyBorder="1" applyAlignment="1">
      <alignment horizontal="right" vertical="center"/>
    </xf>
    <xf numFmtId="49" fontId="19" fillId="0" borderId="17" xfId="14" applyNumberFormat="1" applyFont="1" applyFill="1" applyBorder="1" applyAlignment="1">
      <alignment horizontal="right" vertical="center"/>
    </xf>
    <xf numFmtId="49" fontId="19" fillId="0" borderId="1" xfId="14" applyNumberFormat="1" applyFont="1" applyFill="1" applyBorder="1" applyAlignment="1">
      <alignment horizontal="right" vertical="center"/>
    </xf>
    <xf numFmtId="0" fontId="129" fillId="0" borderId="0" xfId="14" applyFont="1" applyFill="1" applyBorder="1" applyAlignment="1">
      <alignment horizontal="center" vertical="center" readingOrder="1"/>
    </xf>
    <xf numFmtId="0" fontId="123" fillId="0" borderId="0" xfId="14" applyFont="1" applyFill="1" applyAlignment="1">
      <alignment vertical="center" readingOrder="1"/>
    </xf>
    <xf numFmtId="0" fontId="129" fillId="0" borderId="0" xfId="14" applyFont="1" applyFill="1" applyAlignment="1">
      <alignment horizontal="center" vertical="center" readingOrder="1"/>
    </xf>
    <xf numFmtId="0" fontId="129" fillId="0" borderId="0" xfId="14" applyFont="1" applyFill="1" applyAlignment="1">
      <alignment vertical="center" readingOrder="1"/>
    </xf>
    <xf numFmtId="0" fontId="26" fillId="0" borderId="0" xfId="14" applyFont="1" applyFill="1" applyAlignment="1">
      <alignment vertical="center"/>
    </xf>
    <xf numFmtId="49" fontId="139" fillId="0" borderId="127" xfId="14" applyNumberFormat="1" applyFont="1" applyFill="1" applyBorder="1" applyAlignment="1">
      <alignment horizontal="right" vertical="center"/>
    </xf>
    <xf numFmtId="49" fontId="19" fillId="0" borderId="128" xfId="14" applyNumberFormat="1" applyFont="1" applyFill="1" applyBorder="1" applyAlignment="1">
      <alignment horizontal="center" vertical="center"/>
    </xf>
    <xf numFmtId="49" fontId="139" fillId="0" borderId="51" xfId="14" applyNumberFormat="1" applyFont="1" applyFill="1" applyBorder="1" applyAlignment="1">
      <alignment horizontal="right" vertical="center"/>
    </xf>
    <xf numFmtId="49" fontId="19" fillId="0" borderId="55" xfId="14" applyNumberFormat="1" applyFont="1" applyFill="1" applyBorder="1" applyAlignment="1">
      <alignment horizontal="center" vertical="center"/>
    </xf>
    <xf numFmtId="0" fontId="26" fillId="0" borderId="17" xfId="14" applyFont="1" applyFill="1" applyBorder="1" applyAlignment="1">
      <alignment horizontal="center" vertical="center" readingOrder="2"/>
    </xf>
    <xf numFmtId="0" fontId="46" fillId="0" borderId="17" xfId="14" applyFont="1" applyFill="1" applyBorder="1" applyAlignment="1">
      <alignment horizontal="center" vertical="center" readingOrder="2"/>
    </xf>
    <xf numFmtId="0" fontId="1" fillId="0" borderId="0" xfId="14" applyAlignment="1">
      <alignment readingOrder="2"/>
    </xf>
    <xf numFmtId="0" fontId="1" fillId="0" borderId="0" xfId="14" applyFill="1" applyAlignment="1">
      <alignment readingOrder="2"/>
    </xf>
    <xf numFmtId="0" fontId="164" fillId="0" borderId="17" xfId="14" applyFont="1" applyFill="1" applyBorder="1" applyAlignment="1">
      <alignment horizontal="center" vertical="center" readingOrder="2"/>
    </xf>
    <xf numFmtId="0" fontId="149" fillId="0" borderId="17" xfId="14" applyFont="1" applyFill="1" applyBorder="1" applyAlignment="1">
      <alignment horizontal="center" vertical="center" readingOrder="2"/>
    </xf>
    <xf numFmtId="0" fontId="1" fillId="0" borderId="0" xfId="14" applyBorder="1" applyAlignment="1">
      <alignment readingOrder="2"/>
    </xf>
    <xf numFmtId="0" fontId="26" fillId="0" borderId="189" xfId="14" applyFont="1" applyFill="1" applyBorder="1" applyAlignment="1">
      <alignment horizontal="center" vertical="center" readingOrder="2"/>
    </xf>
    <xf numFmtId="0" fontId="25" fillId="0" borderId="17" xfId="14" applyFont="1" applyFill="1" applyBorder="1" applyAlignment="1">
      <alignment horizontal="center" vertical="center" readingOrder="2"/>
    </xf>
    <xf numFmtId="0" fontId="141" fillId="0" borderId="18" xfId="14" applyFont="1" applyFill="1" applyBorder="1" applyAlignment="1" applyProtection="1">
      <alignment horizontal="center" vertical="center" wrapText="1" readingOrder="2"/>
    </xf>
    <xf numFmtId="0" fontId="1" fillId="0" borderId="0" xfId="14" applyAlignment="1">
      <alignment horizontal="center" readingOrder="2"/>
    </xf>
    <xf numFmtId="0" fontId="1" fillId="0" borderId="0" xfId="14" applyFill="1" applyAlignment="1">
      <alignment horizontal="center" readingOrder="2"/>
    </xf>
    <xf numFmtId="0" fontId="50" fillId="0" borderId="17" xfId="14" applyNumberFormat="1" applyFont="1" applyFill="1" applyBorder="1" applyAlignment="1">
      <alignment horizontal="center" readingOrder="2"/>
    </xf>
    <xf numFmtId="0" fontId="144" fillId="0" borderId="17" xfId="14" applyFont="1" applyBorder="1" applyAlignment="1">
      <alignment horizontal="center" vertical="center" wrapText="1" readingOrder="2"/>
    </xf>
    <xf numFmtId="0" fontId="144" fillId="0" borderId="17" xfId="14" applyFont="1" applyFill="1" applyBorder="1" applyAlignment="1">
      <alignment horizontal="center" vertical="center" wrapText="1" readingOrder="2"/>
    </xf>
    <xf numFmtId="0" fontId="50" fillId="0" borderId="20" xfId="14" applyNumberFormat="1" applyFont="1" applyFill="1" applyBorder="1" applyAlignment="1">
      <alignment horizontal="center" readingOrder="2"/>
    </xf>
    <xf numFmtId="0" fontId="144" fillId="0" borderId="20" xfId="14" applyFont="1" applyBorder="1" applyAlignment="1">
      <alignment horizontal="center" vertical="center" wrapText="1" readingOrder="2"/>
    </xf>
    <xf numFmtId="0" fontId="1" fillId="0" borderId="0" xfId="14" applyBorder="1" applyAlignment="1">
      <alignment horizontal="center" readingOrder="2"/>
    </xf>
    <xf numFmtId="0" fontId="144" fillId="0" borderId="20" xfId="14" applyFont="1" applyFill="1" applyBorder="1" applyAlignment="1">
      <alignment horizontal="center" vertical="center" wrapText="1" readingOrder="2"/>
    </xf>
    <xf numFmtId="0" fontId="144" fillId="0" borderId="0" xfId="14" applyFont="1" applyBorder="1" applyAlignment="1">
      <alignment horizontal="center" vertical="center" wrapText="1" readingOrder="2"/>
    </xf>
    <xf numFmtId="0" fontId="1" fillId="0" borderId="0" xfId="14" applyFill="1" applyBorder="1" applyAlignment="1">
      <alignment readingOrder="2"/>
    </xf>
    <xf numFmtId="0" fontId="144" fillId="0" borderId="20" xfId="14" applyFont="1" applyFill="1" applyBorder="1" applyAlignment="1">
      <alignment vertical="center" wrapText="1" readingOrder="2"/>
    </xf>
    <xf numFmtId="0" fontId="165" fillId="0" borderId="17" xfId="14" applyFont="1" applyFill="1" applyBorder="1" applyAlignment="1">
      <alignment horizontal="center" vertical="center" readingOrder="2"/>
    </xf>
    <xf numFmtId="0" fontId="127" fillId="0" borderId="17" xfId="14" applyFont="1" applyFill="1" applyBorder="1" applyAlignment="1">
      <alignment horizontal="center" vertical="center" readingOrder="2"/>
    </xf>
    <xf numFmtId="0" fontId="1" fillId="0" borderId="0" xfId="14" applyAlignment="1">
      <alignment horizontal="center" vertical="center" readingOrder="2"/>
    </xf>
    <xf numFmtId="0" fontId="1" fillId="0" borderId="0" xfId="14" applyFill="1" applyAlignment="1">
      <alignment horizontal="center" vertical="center" readingOrder="2"/>
    </xf>
    <xf numFmtId="0" fontId="50" fillId="0" borderId="0" xfId="14" applyNumberFormat="1" applyFont="1" applyFill="1" applyBorder="1" applyAlignment="1">
      <alignment horizontal="center" readingOrder="2"/>
    </xf>
    <xf numFmtId="0" fontId="144" fillId="0" borderId="0" xfId="14" applyFont="1" applyFill="1" applyBorder="1" applyAlignment="1">
      <alignment horizontal="center" vertical="center" wrapText="1" readingOrder="2"/>
    </xf>
    <xf numFmtId="0" fontId="144" fillId="0" borderId="0" xfId="14" applyFont="1" applyFill="1" applyBorder="1" applyAlignment="1">
      <alignment vertical="center" wrapText="1" readingOrder="2"/>
    </xf>
    <xf numFmtId="0" fontId="26" fillId="0" borderId="0" xfId="14" applyFont="1" applyFill="1" applyBorder="1" applyAlignment="1">
      <alignment horizontal="center" vertical="center" readingOrder="2"/>
    </xf>
    <xf numFmtId="0" fontId="46" fillId="0" borderId="0" xfId="14" applyFont="1" applyFill="1" applyBorder="1" applyAlignment="1">
      <alignment horizontal="center" vertical="center" readingOrder="2"/>
    </xf>
    <xf numFmtId="0" fontId="165" fillId="0" borderId="0" xfId="14" applyFont="1" applyFill="1" applyBorder="1" applyAlignment="1">
      <alignment horizontal="center" vertical="center" readingOrder="2"/>
    </xf>
    <xf numFmtId="0" fontId="127" fillId="0" borderId="0" xfId="14" applyFont="1" applyFill="1" applyBorder="1" applyAlignment="1">
      <alignment horizontal="center" vertical="center" readingOrder="2"/>
    </xf>
    <xf numFmtId="0" fontId="1" fillId="0" borderId="0" xfId="14" applyBorder="1" applyAlignment="1">
      <alignment horizontal="center" vertical="center" readingOrder="2"/>
    </xf>
    <xf numFmtId="0" fontId="25" fillId="0" borderId="0" xfId="14" applyFont="1" applyFill="1" applyBorder="1" applyAlignment="1">
      <alignment horizontal="center" vertical="center" readingOrder="2"/>
    </xf>
    <xf numFmtId="0" fontId="149" fillId="0" borderId="17" xfId="14" applyFont="1" applyFill="1" applyBorder="1" applyAlignment="1">
      <alignment horizontal="right" vertical="center" indent="1" readingOrder="2"/>
    </xf>
    <xf numFmtId="0" fontId="129" fillId="0" borderId="17" xfId="14" applyFont="1" applyBorder="1" applyAlignment="1">
      <alignment horizontal="center" vertical="center" readingOrder="2"/>
    </xf>
    <xf numFmtId="0" fontId="64" fillId="0" borderId="17" xfId="14" applyFont="1" applyBorder="1" applyAlignment="1">
      <alignment horizontal="center" vertical="center" readingOrder="2"/>
    </xf>
    <xf numFmtId="0" fontId="123" fillId="36" borderId="0" xfId="14" applyFont="1" applyFill="1" applyAlignment="1">
      <alignment readingOrder="2"/>
    </xf>
    <xf numFmtId="0" fontId="64" fillId="0" borderId="154" xfId="14" applyFont="1" applyBorder="1" applyAlignment="1">
      <alignment vertical="center" readingOrder="2"/>
    </xf>
    <xf numFmtId="0" fontId="129" fillId="0" borderId="19" xfId="14" applyFont="1" applyBorder="1" applyAlignment="1">
      <alignment horizontal="center" vertical="center" readingOrder="2"/>
    </xf>
    <xf numFmtId="0" fontId="166" fillId="0" borderId="17" xfId="14" applyFont="1" applyBorder="1" applyAlignment="1">
      <alignment horizontal="center" vertical="center" readingOrder="2"/>
    </xf>
    <xf numFmtId="0" fontId="167" fillId="0" borderId="19" xfId="14" applyFont="1" applyBorder="1" applyAlignment="1">
      <alignment horizontal="center" vertical="center" readingOrder="2"/>
    </xf>
    <xf numFmtId="0" fontId="167" fillId="0" borderId="154" xfId="14" applyFont="1" applyBorder="1" applyAlignment="1">
      <alignment vertical="center" readingOrder="2"/>
    </xf>
    <xf numFmtId="0" fontId="123" fillId="0" borderId="0" xfId="14" applyFont="1" applyAlignment="1">
      <alignment readingOrder="2"/>
    </xf>
    <xf numFmtId="0" fontId="129" fillId="0" borderId="42" xfId="14" applyFont="1" applyBorder="1" applyAlignment="1">
      <alignment horizontal="center" vertical="center" readingOrder="2"/>
    </xf>
    <xf numFmtId="0" fontId="123" fillId="0" borderId="0" xfId="14" applyFont="1" applyFill="1" applyAlignment="1">
      <alignment readingOrder="2"/>
    </xf>
    <xf numFmtId="0" fontId="54" fillId="0" borderId="17" xfId="14" applyFont="1" applyBorder="1" applyAlignment="1">
      <alignment horizontal="center" vertical="center" readingOrder="2"/>
    </xf>
    <xf numFmtId="0" fontId="141" fillId="0" borderId="154" xfId="14" applyFont="1" applyBorder="1" applyAlignment="1">
      <alignment horizontal="center" vertical="center" wrapText="1" readingOrder="2"/>
    </xf>
    <xf numFmtId="0" fontId="123" fillId="36" borderId="0" xfId="14" applyFont="1" applyFill="1" applyAlignment="1">
      <alignment horizontal="center" readingOrder="2"/>
    </xf>
    <xf numFmtId="0" fontId="54" fillId="0" borderId="19" xfId="14" applyFont="1" applyBorder="1" applyAlignment="1">
      <alignment horizontal="center" vertical="center" readingOrder="2"/>
    </xf>
    <xf numFmtId="0" fontId="123" fillId="0" borderId="0" xfId="14" applyFont="1" applyFill="1" applyAlignment="1">
      <alignment horizontal="center" readingOrder="2"/>
    </xf>
    <xf numFmtId="0" fontId="50" fillId="0" borderId="19" xfId="14" applyFont="1" applyBorder="1" applyAlignment="1">
      <alignment horizontal="center" readingOrder="2"/>
    </xf>
    <xf numFmtId="0" fontId="168" fillId="0" borderId="17" xfId="14" applyFont="1" applyBorder="1" applyAlignment="1">
      <alignment horizontal="center" vertical="center" wrapText="1" readingOrder="2"/>
    </xf>
    <xf numFmtId="0" fontId="144" fillId="0" borderId="19" xfId="14" applyFont="1" applyBorder="1" applyAlignment="1">
      <alignment horizontal="center" vertical="center" wrapText="1" readingOrder="2"/>
    </xf>
    <xf numFmtId="0" fontId="123" fillId="0" borderId="0" xfId="14" applyFont="1" applyFill="1" applyBorder="1" applyAlignment="1">
      <alignment readingOrder="2"/>
    </xf>
    <xf numFmtId="0" fontId="50" fillId="0" borderId="189" xfId="14" applyFont="1" applyBorder="1" applyAlignment="1">
      <alignment horizontal="center" readingOrder="2"/>
    </xf>
    <xf numFmtId="0" fontId="168" fillId="0" borderId="189" xfId="14" applyFont="1" applyBorder="1" applyAlignment="1">
      <alignment horizontal="center" vertical="center" wrapText="1" readingOrder="2"/>
    </xf>
    <xf numFmtId="165" fontId="84" fillId="27" borderId="3" xfId="12" applyNumberFormat="1" applyFont="1" applyFill="1" applyBorder="1" applyAlignment="1">
      <alignment horizontal="center" vertical="center" wrapText="1"/>
    </xf>
    <xf numFmtId="165" fontId="84" fillId="27" borderId="85" xfId="12" applyNumberFormat="1" applyFont="1" applyFill="1" applyBorder="1" applyAlignment="1">
      <alignment horizontal="center" vertical="center" wrapText="1"/>
    </xf>
    <xf numFmtId="0" fontId="57" fillId="0" borderId="190" xfId="11" applyFont="1" applyBorder="1" applyAlignment="1">
      <alignment horizontal="right" vertical="center"/>
    </xf>
    <xf numFmtId="0" fontId="57" fillId="0" borderId="191" xfId="11" applyFont="1" applyBorder="1" applyAlignment="1">
      <alignment horizontal="right" vertical="center"/>
    </xf>
    <xf numFmtId="165" fontId="84" fillId="27" borderId="76" xfId="12" applyNumberFormat="1" applyFont="1" applyFill="1" applyBorder="1" applyAlignment="1">
      <alignment horizontal="center" vertical="center" wrapText="1"/>
    </xf>
    <xf numFmtId="0" fontId="64" fillId="0" borderId="42" xfId="0" applyFont="1" applyBorder="1" applyAlignment="1">
      <alignment horizontal="center" vertical="center"/>
    </xf>
    <xf numFmtId="0" fontId="64" fillId="0" borderId="42" xfId="0" applyFont="1" applyBorder="1" applyAlignment="1">
      <alignment horizontal="center" vertical="center" readingOrder="2"/>
    </xf>
    <xf numFmtId="0" fontId="64" fillId="0" borderId="0" xfId="0" applyFont="1" applyBorder="1" applyAlignment="1">
      <alignment horizontal="center" vertical="center" readingOrder="2"/>
    </xf>
    <xf numFmtId="0" fontId="64" fillId="0" borderId="48" xfId="0" applyFont="1" applyBorder="1" applyAlignment="1">
      <alignment horizontal="center" vertical="center"/>
    </xf>
    <xf numFmtId="0" fontId="64" fillId="0" borderId="48" xfId="0" applyFont="1" applyBorder="1" applyAlignment="1">
      <alignment horizontal="center" vertical="center" readingOrder="2"/>
    </xf>
    <xf numFmtId="0" fontId="64" fillId="0" borderId="4" xfId="0" applyFont="1" applyBorder="1" applyAlignment="1">
      <alignment horizontal="center" vertical="center" readingOrder="2"/>
    </xf>
    <xf numFmtId="165" fontId="84" fillId="19" borderId="52" xfId="12" applyNumberFormat="1" applyFont="1" applyFill="1" applyBorder="1" applyAlignment="1">
      <alignment horizontal="center" vertical="center" wrapText="1"/>
    </xf>
    <xf numFmtId="0" fontId="64" fillId="0" borderId="31" xfId="0" applyFont="1" applyBorder="1" applyAlignment="1">
      <alignment horizontal="center" vertical="center"/>
    </xf>
    <xf numFmtId="0" fontId="57" fillId="0" borderId="88" xfId="11" applyFont="1" applyBorder="1" applyAlignment="1">
      <alignment horizontal="right" vertical="center"/>
    </xf>
    <xf numFmtId="0" fontId="57" fillId="0" borderId="23" xfId="11" applyFont="1" applyFill="1" applyBorder="1" applyAlignment="1">
      <alignment horizontal="right" vertical="center"/>
    </xf>
    <xf numFmtId="0" fontId="57" fillId="0" borderId="88" xfId="11" applyFont="1" applyFill="1" applyBorder="1" applyAlignment="1">
      <alignment horizontal="right" vertical="center"/>
    </xf>
    <xf numFmtId="0" fontId="57" fillId="0" borderId="39" xfId="11" applyFont="1" applyBorder="1" applyAlignment="1">
      <alignment horizontal="right" vertical="center"/>
    </xf>
    <xf numFmtId="0" fontId="57" fillId="0" borderId="21" xfId="11" applyFont="1" applyBorder="1" applyAlignment="1">
      <alignment horizontal="right" vertical="center"/>
    </xf>
    <xf numFmtId="0" fontId="57" fillId="0" borderId="23" xfId="11" applyFont="1" applyBorder="1" applyAlignment="1">
      <alignment horizontal="right" vertical="center"/>
    </xf>
    <xf numFmtId="0" fontId="57" fillId="0" borderId="21" xfId="11" applyFont="1" applyFill="1" applyBorder="1" applyAlignment="1">
      <alignment horizontal="right" vertical="center"/>
    </xf>
    <xf numFmtId="0" fontId="64" fillId="0" borderId="28" xfId="0" applyFont="1" applyBorder="1" applyAlignment="1">
      <alignment horizontal="center" vertical="center"/>
    </xf>
    <xf numFmtId="0" fontId="64" fillId="0" borderId="192" xfId="0" applyFont="1" applyBorder="1" applyAlignment="1">
      <alignment horizontal="center" vertical="center"/>
    </xf>
    <xf numFmtId="0" fontId="57" fillId="0" borderId="66" xfId="11" applyFont="1" applyFill="1" applyBorder="1" applyAlignment="1">
      <alignment horizontal="right" vertical="center"/>
    </xf>
    <xf numFmtId="0" fontId="57" fillId="0" borderId="193" xfId="11" applyFont="1" applyBorder="1" applyAlignment="1">
      <alignment horizontal="right" vertical="center"/>
    </xf>
    <xf numFmtId="0" fontId="160" fillId="5" borderId="9" xfId="11" applyFont="1" applyFill="1" applyBorder="1" applyAlignment="1">
      <alignment horizontal="center" vertical="center" wrapText="1" readingOrder="2"/>
    </xf>
    <xf numFmtId="0" fontId="160" fillId="19" borderId="9" xfId="11" applyFont="1" applyFill="1" applyBorder="1" applyAlignment="1">
      <alignment horizontal="center" vertical="center" wrapText="1" readingOrder="2"/>
    </xf>
    <xf numFmtId="0" fontId="160" fillId="27" borderId="9" xfId="11" applyFont="1" applyFill="1" applyBorder="1" applyAlignment="1">
      <alignment horizontal="center" vertical="center" wrapText="1" readingOrder="2"/>
    </xf>
    <xf numFmtId="0" fontId="129" fillId="0" borderId="0" xfId="14" applyFont="1" applyBorder="1" applyAlignment="1">
      <alignment readingOrder="1"/>
    </xf>
    <xf numFmtId="0" fontId="136" fillId="0" borderId="56" xfId="14" applyFont="1" applyBorder="1" applyAlignment="1">
      <alignment horizontal="center" vertical="center" readingOrder="2"/>
    </xf>
    <xf numFmtId="0" fontId="1" fillId="0" borderId="131" xfId="14" applyFill="1" applyBorder="1"/>
    <xf numFmtId="0" fontId="1" fillId="0" borderId="116" xfId="14" applyFill="1" applyBorder="1"/>
    <xf numFmtId="0" fontId="1" fillId="0" borderId="36" xfId="14" applyFill="1" applyBorder="1"/>
    <xf numFmtId="0" fontId="141" fillId="0" borderId="32" xfId="14" applyFont="1" applyFill="1" applyBorder="1" applyAlignment="1">
      <alignment horizontal="center" vertical="center"/>
    </xf>
    <xf numFmtId="0" fontId="46" fillId="0" borderId="150" xfId="14" applyFont="1" applyFill="1" applyBorder="1" applyAlignment="1">
      <alignment horizontal="center" vertical="center"/>
    </xf>
    <xf numFmtId="0" fontId="64" fillId="0" borderId="150" xfId="14" applyFont="1" applyBorder="1" applyAlignment="1">
      <alignment horizontal="center" vertical="center" readingOrder="2"/>
    </xf>
    <xf numFmtId="0" fontId="140" fillId="0" borderId="46" xfId="14" applyFont="1" applyBorder="1" applyAlignment="1">
      <alignment vertical="top" readingOrder="1"/>
    </xf>
    <xf numFmtId="0" fontId="140" fillId="0" borderId="194" xfId="14" applyFont="1" applyBorder="1" applyAlignment="1">
      <alignment vertical="top" readingOrder="1"/>
    </xf>
    <xf numFmtId="0" fontId="140" fillId="0" borderId="195" xfId="14" applyFont="1" applyBorder="1" applyAlignment="1">
      <alignment horizontal="center" vertical="center" readingOrder="1"/>
    </xf>
    <xf numFmtId="0" fontId="123" fillId="0" borderId="194" xfId="14" applyFont="1" applyBorder="1" applyAlignment="1">
      <alignment readingOrder="1"/>
    </xf>
    <xf numFmtId="0" fontId="123" fillId="0" borderId="195" xfId="14" applyFont="1" applyBorder="1" applyAlignment="1">
      <alignment readingOrder="1"/>
    </xf>
    <xf numFmtId="0" fontId="136" fillId="0" borderId="185" xfId="14" applyFont="1" applyBorder="1" applyAlignment="1">
      <alignment horizontal="center" vertical="center" readingOrder="2"/>
    </xf>
    <xf numFmtId="0" fontId="136" fillId="0" borderId="36" xfId="14" applyFont="1" applyBorder="1" applyAlignment="1">
      <alignment horizontal="center" readingOrder="2"/>
    </xf>
    <xf numFmtId="0" fontId="136" fillId="0" borderId="185" xfId="14" applyFont="1" applyBorder="1" applyAlignment="1">
      <alignment horizontal="center" readingOrder="2"/>
    </xf>
    <xf numFmtId="0" fontId="136" fillId="0" borderId="156" xfId="14" applyFont="1" applyBorder="1" applyAlignment="1">
      <alignment horizontal="center" readingOrder="2"/>
    </xf>
    <xf numFmtId="0" fontId="137" fillId="0" borderId="7" xfId="14" applyFont="1" applyBorder="1" applyAlignment="1">
      <alignment horizontal="center"/>
    </xf>
    <xf numFmtId="0" fontId="136" fillId="0" borderId="5" xfId="14" applyFont="1" applyBorder="1" applyAlignment="1">
      <alignment horizontal="center" vertical="center" readingOrder="2"/>
    </xf>
    <xf numFmtId="0" fontId="136" fillId="0" borderId="7" xfId="14" applyFont="1" applyBorder="1" applyAlignment="1">
      <alignment horizontal="center" readingOrder="2"/>
    </xf>
    <xf numFmtId="0" fontId="136" fillId="0" borderId="156" xfId="14" applyFont="1" applyBorder="1" applyAlignment="1">
      <alignment horizontal="center" vertical="center" readingOrder="2"/>
    </xf>
    <xf numFmtId="0" fontId="137" fillId="0" borderId="6" xfId="14" applyFont="1" applyBorder="1" applyAlignment="1">
      <alignment horizontal="center"/>
    </xf>
    <xf numFmtId="0" fontId="134" fillId="0" borderId="7" xfId="14" applyFont="1" applyFill="1" applyBorder="1" applyAlignment="1" applyProtection="1">
      <alignment horizontal="center" vertical="center" wrapText="1"/>
    </xf>
    <xf numFmtId="0" fontId="134" fillId="0" borderId="36" xfId="14" applyFont="1" applyFill="1" applyBorder="1" applyAlignment="1" applyProtection="1">
      <alignment horizontal="center" vertical="center" wrapText="1"/>
    </xf>
    <xf numFmtId="0" fontId="134" fillId="0" borderId="50" xfId="14" applyFont="1" applyFill="1" applyBorder="1" applyAlignment="1" applyProtection="1">
      <alignment horizontal="center" vertical="center" wrapText="1"/>
    </xf>
    <xf numFmtId="0" fontId="134" fillId="0" borderId="51" xfId="14" applyFont="1" applyFill="1" applyBorder="1" applyAlignment="1">
      <alignment horizontal="center" vertical="center" wrapText="1"/>
    </xf>
    <xf numFmtId="0" fontId="134" fillId="0" borderId="31" xfId="14" applyFont="1" applyFill="1" applyBorder="1" applyAlignment="1" applyProtection="1">
      <alignment horizontal="center" vertical="center" wrapText="1"/>
    </xf>
    <xf numFmtId="0" fontId="135" fillId="0" borderId="32" xfId="14" applyFont="1" applyFill="1" applyBorder="1" applyAlignment="1" applyProtection="1">
      <alignment horizontal="center" vertical="center" wrapText="1"/>
    </xf>
    <xf numFmtId="0" fontId="134" fillId="0" borderId="55" xfId="14" applyFont="1" applyFill="1" applyBorder="1" applyAlignment="1" applyProtection="1">
      <alignment horizontal="center" vertical="center" wrapText="1"/>
    </xf>
    <xf numFmtId="0" fontId="134" fillId="0" borderId="32" xfId="14" applyFont="1" applyFill="1" applyBorder="1" applyAlignment="1" applyProtection="1">
      <alignment horizontal="center" vertical="center" wrapText="1" readingOrder="2"/>
    </xf>
    <xf numFmtId="0" fontId="136" fillId="0" borderId="7" xfId="14" applyFont="1" applyBorder="1" applyAlignment="1">
      <alignment horizontal="center" vertical="center" readingOrder="2"/>
    </xf>
    <xf numFmtId="0" fontId="136" fillId="0" borderId="27" xfId="14" applyFont="1" applyBorder="1" applyAlignment="1">
      <alignment horizontal="center" readingOrder="2"/>
    </xf>
    <xf numFmtId="0" fontId="136" fillId="0" borderId="53" xfId="14" applyFont="1" applyBorder="1" applyAlignment="1">
      <alignment horizontal="center" readingOrder="2"/>
    </xf>
    <xf numFmtId="0" fontId="136" fillId="0" borderId="54" xfId="14" applyFont="1" applyBorder="1" applyAlignment="1">
      <alignment horizontal="center" readingOrder="2"/>
    </xf>
    <xf numFmtId="0" fontId="137" fillId="0" borderId="25" xfId="14" applyFont="1" applyBorder="1" applyAlignment="1">
      <alignment horizontal="center"/>
    </xf>
    <xf numFmtId="0" fontId="136" fillId="0" borderId="47" xfId="14" applyFont="1" applyBorder="1" applyAlignment="1">
      <alignment horizontal="center" vertical="center" readingOrder="2"/>
    </xf>
    <xf numFmtId="0" fontId="136" fillId="0" borderId="25" xfId="14" applyFont="1" applyBorder="1" applyAlignment="1">
      <alignment horizontal="center" readingOrder="2"/>
    </xf>
    <xf numFmtId="0" fontId="140" fillId="0" borderId="36" xfId="14" applyFont="1" applyFill="1" applyBorder="1" applyAlignment="1">
      <alignment horizontal="center" vertical="center"/>
    </xf>
    <xf numFmtId="0" fontId="141" fillId="0" borderId="185" xfId="14" applyFont="1" applyFill="1" applyBorder="1" applyAlignment="1">
      <alignment horizontal="center" vertical="center"/>
    </xf>
    <xf numFmtId="0" fontId="142" fillId="0" borderId="156" xfId="14" applyFont="1" applyFill="1" applyBorder="1" applyAlignment="1">
      <alignment horizontal="right" vertical="center"/>
    </xf>
    <xf numFmtId="0" fontId="1" fillId="0" borderId="185" xfId="14" applyFill="1" applyBorder="1"/>
    <xf numFmtId="0" fontId="1" fillId="0" borderId="156" xfId="14" applyFill="1" applyBorder="1"/>
    <xf numFmtId="0" fontId="134" fillId="0" borderId="76" xfId="14" applyFont="1" applyFill="1" applyBorder="1" applyAlignment="1" applyProtection="1">
      <alignment horizontal="center" vertical="center" wrapText="1"/>
    </xf>
    <xf numFmtId="0" fontId="134" fillId="0" borderId="70" xfId="14" applyFont="1" applyFill="1" applyBorder="1" applyAlignment="1" applyProtection="1">
      <alignment horizontal="center" vertical="center" wrapText="1"/>
    </xf>
    <xf numFmtId="0" fontId="134" fillId="0" borderId="84" xfId="14" applyFont="1" applyFill="1" applyBorder="1" applyAlignment="1" applyProtection="1">
      <alignment horizontal="center" vertical="center" wrapText="1"/>
    </xf>
    <xf numFmtId="0" fontId="134" fillId="0" borderId="85" xfId="14" applyFont="1" applyFill="1" applyBorder="1" applyAlignment="1">
      <alignment horizontal="center" vertical="center" wrapText="1"/>
    </xf>
    <xf numFmtId="0" fontId="135" fillId="0" borderId="70" xfId="14" applyFont="1" applyFill="1" applyBorder="1" applyAlignment="1" applyProtection="1">
      <alignment horizontal="center" vertical="center" wrapText="1"/>
    </xf>
    <xf numFmtId="0" fontId="134" fillId="0" borderId="70" xfId="14" applyFont="1" applyFill="1" applyBorder="1" applyAlignment="1" applyProtection="1">
      <alignment horizontal="center" vertical="center" wrapText="1" readingOrder="2"/>
    </xf>
    <xf numFmtId="0" fontId="136" fillId="0" borderId="25" xfId="14" applyFont="1" applyBorder="1" applyAlignment="1">
      <alignment horizontal="center" vertical="center" readingOrder="2"/>
    </xf>
    <xf numFmtId="0" fontId="136" fillId="0" borderId="27" xfId="14" applyFont="1" applyBorder="1" applyAlignment="1">
      <alignment horizontal="center" vertical="center" readingOrder="2"/>
    </xf>
    <xf numFmtId="0" fontId="134" fillId="0" borderId="3" xfId="14" applyFont="1" applyFill="1" applyBorder="1" applyAlignment="1" applyProtection="1">
      <alignment horizontal="center" vertical="center" wrapText="1"/>
    </xf>
    <xf numFmtId="0" fontId="137" fillId="0" borderId="4" xfId="14" applyFont="1" applyBorder="1" applyAlignment="1">
      <alignment horizontal="center"/>
    </xf>
    <xf numFmtId="0" fontId="134" fillId="0" borderId="70" xfId="14" applyFont="1" applyFill="1" applyBorder="1" applyAlignment="1">
      <alignment horizontal="center" vertical="center" wrapText="1"/>
    </xf>
    <xf numFmtId="0" fontId="136" fillId="0" borderId="36" xfId="14" applyFont="1" applyBorder="1" applyAlignment="1">
      <alignment horizontal="center" vertical="center" readingOrder="2"/>
    </xf>
    <xf numFmtId="0" fontId="1" fillId="0" borderId="7" xfId="14" applyFill="1" applyBorder="1"/>
    <xf numFmtId="0" fontId="134" fillId="0" borderId="85" xfId="14" applyFont="1" applyFill="1" applyBorder="1" applyAlignment="1" applyProtection="1">
      <alignment horizontal="center" vertical="center" wrapText="1"/>
    </xf>
    <xf numFmtId="0" fontId="137" fillId="0" borderId="7" xfId="14" applyFont="1" applyBorder="1" applyAlignment="1">
      <alignment horizontal="center" vertical="center"/>
    </xf>
    <xf numFmtId="0" fontId="137" fillId="0" borderId="4" xfId="14" applyFont="1" applyBorder="1" applyAlignment="1">
      <alignment horizontal="center" vertical="center"/>
    </xf>
    <xf numFmtId="0" fontId="54" fillId="0" borderId="196" xfId="14" applyFont="1" applyBorder="1" applyAlignment="1">
      <alignment horizontal="center" readingOrder="2"/>
    </xf>
    <xf numFmtId="0" fontId="141" fillId="0" borderId="197" xfId="14" applyFont="1" applyFill="1" applyBorder="1" applyAlignment="1">
      <alignment horizontal="center" vertical="center"/>
    </xf>
    <xf numFmtId="0" fontId="54" fillId="0" borderId="30" xfId="14" applyFont="1" applyBorder="1" applyAlignment="1">
      <alignment horizontal="center" vertical="center" readingOrder="2"/>
    </xf>
    <xf numFmtId="0" fontId="141" fillId="0" borderId="187" xfId="14" applyFont="1" applyFill="1" applyBorder="1" applyAlignment="1">
      <alignment horizontal="center" vertical="center"/>
    </xf>
    <xf numFmtId="0" fontId="141" fillId="0" borderId="63" xfId="14" applyFont="1" applyFill="1" applyBorder="1" applyAlignment="1">
      <alignment horizontal="center" vertical="center"/>
    </xf>
    <xf numFmtId="0" fontId="141" fillId="0" borderId="40" xfId="14" applyFont="1" applyFill="1" applyBorder="1" applyAlignment="1">
      <alignment horizontal="center" vertical="center"/>
    </xf>
    <xf numFmtId="0" fontId="54" fillId="0" borderId="63" xfId="14" applyFont="1" applyBorder="1" applyAlignment="1">
      <alignment horizontal="center" vertical="center" readingOrder="2"/>
    </xf>
    <xf numFmtId="0" fontId="54" fillId="0" borderId="22" xfId="14" applyFont="1" applyBorder="1" applyAlignment="1">
      <alignment horizontal="center" readingOrder="2"/>
    </xf>
    <xf numFmtId="0" fontId="54" fillId="0" borderId="61" xfId="14" applyFont="1" applyBorder="1" applyAlignment="1">
      <alignment horizontal="center" readingOrder="2"/>
    </xf>
    <xf numFmtId="0" fontId="25" fillId="0" borderId="40" xfId="14" applyFont="1" applyBorder="1" applyAlignment="1">
      <alignment horizontal="center" vertical="center"/>
    </xf>
    <xf numFmtId="0" fontId="54" fillId="0" borderId="199" xfId="14" applyFont="1" applyBorder="1" applyAlignment="1">
      <alignment horizontal="center" readingOrder="2"/>
    </xf>
    <xf numFmtId="0" fontId="141" fillId="0" borderId="200" xfId="14" applyFont="1" applyFill="1" applyBorder="1" applyAlignment="1">
      <alignment horizontal="center" vertical="center"/>
    </xf>
    <xf numFmtId="0" fontId="142" fillId="0" borderId="167" xfId="14" applyFont="1" applyFill="1" applyBorder="1" applyAlignment="1">
      <alignment horizontal="right" vertical="center"/>
    </xf>
    <xf numFmtId="0" fontId="142" fillId="0" borderId="27" xfId="14" applyFont="1" applyFill="1" applyBorder="1" applyAlignment="1">
      <alignment horizontal="right" vertical="center"/>
    </xf>
    <xf numFmtId="0" fontId="1" fillId="0" borderId="114" xfId="14" applyFill="1" applyBorder="1"/>
    <xf numFmtId="0" fontId="1" fillId="0" borderId="201" xfId="14" applyFill="1" applyBorder="1"/>
    <xf numFmtId="0" fontId="141" fillId="0" borderId="70" xfId="14" applyFont="1" applyFill="1" applyBorder="1" applyAlignment="1">
      <alignment horizontal="center" vertical="center"/>
    </xf>
    <xf numFmtId="0" fontId="0" fillId="0" borderId="0" xfId="0" applyAlignment="1"/>
    <xf numFmtId="0" fontId="137" fillId="0" borderId="0" xfId="14" applyFont="1" applyBorder="1" applyAlignment="1">
      <alignment horizontal="center"/>
    </xf>
    <xf numFmtId="0" fontId="134" fillId="0" borderId="185" xfId="14" applyFont="1" applyFill="1" applyBorder="1" applyAlignment="1" applyProtection="1">
      <alignment horizontal="center" vertical="center" wrapText="1"/>
    </xf>
    <xf numFmtId="0" fontId="134" fillId="0" borderId="156" xfId="14" applyFont="1" applyFill="1" applyBorder="1" applyAlignment="1">
      <alignment horizontal="center" vertical="center" wrapText="1"/>
    </xf>
    <xf numFmtId="0" fontId="135" fillId="0" borderId="36" xfId="14" applyFont="1" applyFill="1" applyBorder="1" applyAlignment="1" applyProtection="1">
      <alignment horizontal="center" vertical="center" wrapText="1"/>
    </xf>
    <xf numFmtId="0" fontId="134" fillId="0" borderId="6" xfId="14" applyFont="1" applyFill="1" applyBorder="1" applyAlignment="1" applyProtection="1">
      <alignment horizontal="center" vertical="center" wrapText="1"/>
    </xf>
    <xf numFmtId="0" fontId="134" fillId="0" borderId="36" xfId="14" applyFont="1" applyFill="1" applyBorder="1" applyAlignment="1" applyProtection="1">
      <alignment horizontal="center" vertical="center" wrapText="1" readingOrder="2"/>
    </xf>
    <xf numFmtId="0" fontId="140" fillId="0" borderId="19" xfId="14" applyFont="1" applyFill="1" applyBorder="1" applyAlignment="1">
      <alignment horizontal="center" vertical="center"/>
    </xf>
    <xf numFmtId="0" fontId="140" fillId="0" borderId="17" xfId="14" applyFont="1" applyFill="1" applyBorder="1" applyAlignment="1">
      <alignment horizontal="center" vertical="center"/>
    </xf>
    <xf numFmtId="0" fontId="140" fillId="0" borderId="1" xfId="14" applyFont="1" applyFill="1" applyBorder="1" applyAlignment="1">
      <alignment horizontal="center" vertical="center"/>
    </xf>
    <xf numFmtId="0" fontId="123" fillId="0" borderId="53" xfId="14" applyFont="1" applyBorder="1" applyAlignment="1">
      <alignment readingOrder="1"/>
    </xf>
    <xf numFmtId="0" fontId="123" fillId="0" borderId="185" xfId="14" applyFont="1" applyBorder="1" applyAlignment="1">
      <alignment readingOrder="1"/>
    </xf>
    <xf numFmtId="0" fontId="123" fillId="0" borderId="39" xfId="14" applyFont="1" applyBorder="1" applyAlignment="1">
      <alignment readingOrder="1"/>
    </xf>
    <xf numFmtId="0" fontId="134" fillId="0" borderId="156" xfId="14" applyFont="1" applyFill="1" applyBorder="1" applyAlignment="1" applyProtection="1">
      <alignment horizontal="center" vertical="center" wrapText="1"/>
    </xf>
    <xf numFmtId="49" fontId="19" fillId="0" borderId="189" xfId="14" applyNumberFormat="1" applyFont="1" applyBorder="1" applyAlignment="1">
      <alignment horizontal="center" vertical="center" readingOrder="1"/>
    </xf>
    <xf numFmtId="49" fontId="19" fillId="0" borderId="42" xfId="14" applyNumberFormat="1" applyFont="1" applyBorder="1" applyAlignment="1">
      <alignment horizontal="center" vertical="center" readingOrder="1"/>
    </xf>
    <xf numFmtId="0" fontId="140" fillId="0" borderId="38" xfId="14" applyFont="1" applyFill="1" applyBorder="1" applyAlignment="1">
      <alignment horizontal="center" vertical="center"/>
    </xf>
    <xf numFmtId="0" fontId="1" fillId="0" borderId="38" xfId="14" applyFill="1" applyBorder="1"/>
    <xf numFmtId="0" fontId="156" fillId="0" borderId="155" xfId="14" applyFont="1" applyFill="1" applyBorder="1" applyAlignment="1">
      <alignment horizontal="center" vertical="center" wrapText="1"/>
    </xf>
    <xf numFmtId="0" fontId="142" fillId="0" borderId="33" xfId="14" applyFont="1" applyFill="1" applyBorder="1" applyAlignment="1">
      <alignment horizontal="right" vertical="center"/>
    </xf>
    <xf numFmtId="0" fontId="142" fillId="0" borderId="28" xfId="14" applyFont="1" applyFill="1" applyBorder="1" applyAlignment="1">
      <alignment horizontal="right" vertical="center"/>
    </xf>
    <xf numFmtId="0" fontId="142" fillId="0" borderId="31" xfId="14" applyFont="1" applyFill="1" applyBorder="1" applyAlignment="1">
      <alignment horizontal="right" vertical="center"/>
    </xf>
    <xf numFmtId="0" fontId="142" fillId="0" borderId="44" xfId="14" applyFont="1" applyFill="1" applyBorder="1" applyAlignment="1">
      <alignment horizontal="right" vertical="center"/>
    </xf>
    <xf numFmtId="0" fontId="142" fillId="0" borderId="22" xfId="14" applyFont="1" applyFill="1" applyBorder="1" applyAlignment="1">
      <alignment horizontal="right" vertical="center"/>
    </xf>
    <xf numFmtId="0" fontId="143" fillId="0" borderId="127" xfId="14" applyFont="1" applyFill="1" applyBorder="1"/>
    <xf numFmtId="0" fontId="133" fillId="0" borderId="47" xfId="14" applyFont="1" applyFill="1" applyBorder="1" applyAlignment="1">
      <alignment horizontal="center" vertical="center"/>
    </xf>
    <xf numFmtId="0" fontId="1" fillId="0" borderId="205" xfId="14" applyFill="1" applyBorder="1"/>
    <xf numFmtId="0" fontId="1" fillId="0" borderId="203" xfId="14" applyFill="1" applyBorder="1"/>
    <xf numFmtId="0" fontId="1" fillId="0" borderId="198" xfId="14" applyFill="1" applyBorder="1"/>
    <xf numFmtId="0" fontId="1" fillId="0" borderId="206" xfId="14" applyFill="1" applyBorder="1"/>
    <xf numFmtId="0" fontId="1" fillId="0" borderId="207" xfId="14" applyFill="1" applyBorder="1"/>
    <xf numFmtId="0" fontId="134" fillId="0" borderId="28" xfId="14" applyFont="1" applyFill="1" applyBorder="1" applyAlignment="1" applyProtection="1">
      <alignment horizontal="center" vertical="center" wrapText="1"/>
    </xf>
    <xf numFmtId="0" fontId="134" fillId="0" borderId="17" xfId="14" applyFont="1" applyFill="1" applyBorder="1" applyAlignment="1">
      <alignment horizontal="center" vertical="center" wrapText="1"/>
    </xf>
    <xf numFmtId="0" fontId="134" fillId="0" borderId="29" xfId="14" applyFont="1" applyFill="1" applyBorder="1" applyAlignment="1" applyProtection="1">
      <alignment horizontal="center" vertical="center" wrapText="1"/>
    </xf>
    <xf numFmtId="0" fontId="134" fillId="0" borderId="155" xfId="14" applyFont="1" applyFill="1" applyBorder="1" applyAlignment="1">
      <alignment horizontal="center" vertical="center" wrapText="1"/>
    </xf>
    <xf numFmtId="0" fontId="134" fillId="0" borderId="127" xfId="14" applyFont="1" applyFill="1" applyBorder="1" applyAlignment="1" applyProtection="1">
      <alignment horizontal="center" vertical="center" wrapText="1"/>
    </xf>
    <xf numFmtId="0" fontId="134" fillId="0" borderId="203" xfId="14" applyFont="1" applyFill="1" applyBorder="1" applyAlignment="1" applyProtection="1">
      <alignment horizontal="center" vertical="center" wrapText="1"/>
    </xf>
    <xf numFmtId="0" fontId="137" fillId="0" borderId="35" xfId="14" applyFont="1" applyBorder="1" applyAlignment="1">
      <alignment horizontal="center" vertical="center"/>
    </xf>
    <xf numFmtId="0" fontId="137" fillId="0" borderId="185" xfId="14" applyFont="1" applyBorder="1" applyAlignment="1">
      <alignment horizontal="center"/>
    </xf>
    <xf numFmtId="0" fontId="137" fillId="0" borderId="156" xfId="14" applyFont="1" applyBorder="1" applyAlignment="1">
      <alignment horizontal="center" vertical="center"/>
    </xf>
    <xf numFmtId="0" fontId="142" fillId="0" borderId="36" xfId="14" applyFont="1" applyFill="1" applyBorder="1" applyAlignment="1">
      <alignment horizontal="center" vertical="center"/>
    </xf>
    <xf numFmtId="0" fontId="142" fillId="0" borderId="204" xfId="14" applyFont="1" applyFill="1" applyBorder="1" applyAlignment="1">
      <alignment horizontal="center" vertical="center"/>
    </xf>
    <xf numFmtId="0" fontId="137" fillId="0" borderId="36" xfId="14" applyFont="1" applyBorder="1" applyAlignment="1">
      <alignment horizontal="center" vertical="center"/>
    </xf>
    <xf numFmtId="0" fontId="137" fillId="0" borderId="185" xfId="14" applyFont="1" applyBorder="1" applyAlignment="1">
      <alignment horizontal="center" vertical="center"/>
    </xf>
    <xf numFmtId="0" fontId="1" fillId="0" borderId="49" xfId="14" applyBorder="1"/>
    <xf numFmtId="0" fontId="145" fillId="0" borderId="24" xfId="14" applyFont="1" applyFill="1" applyBorder="1" applyAlignment="1">
      <alignment vertical="center"/>
    </xf>
    <xf numFmtId="0" fontId="50" fillId="0" borderId="24" xfId="14" applyFont="1" applyFill="1" applyBorder="1" applyAlignment="1">
      <alignment horizontal="center"/>
    </xf>
    <xf numFmtId="0" fontId="140" fillId="0" borderId="60" xfId="14" applyFont="1" applyFill="1" applyBorder="1" applyAlignment="1">
      <alignment horizontal="center" vertical="center"/>
    </xf>
    <xf numFmtId="0" fontId="140" fillId="0" borderId="127" xfId="14" applyFont="1" applyFill="1" applyBorder="1" applyAlignment="1">
      <alignment horizontal="center" vertical="center"/>
    </xf>
    <xf numFmtId="0" fontId="134" fillId="0" borderId="87" xfId="14" applyFont="1" applyFill="1" applyBorder="1" applyAlignment="1" applyProtection="1">
      <alignment horizontal="center" vertical="center" wrapText="1"/>
    </xf>
    <xf numFmtId="0" fontId="136" fillId="0" borderId="4" xfId="14" applyFont="1" applyBorder="1" applyAlignment="1">
      <alignment horizontal="center" vertical="center" readingOrder="2"/>
    </xf>
    <xf numFmtId="0" fontId="1" fillId="0" borderId="42" xfId="14" applyFill="1" applyBorder="1" applyAlignment="1">
      <alignment vertical="center"/>
    </xf>
    <xf numFmtId="0" fontId="1" fillId="0" borderId="189" xfId="14" applyFill="1" applyBorder="1" applyAlignment="1">
      <alignment vertical="center"/>
    </xf>
    <xf numFmtId="0" fontId="143" fillId="0" borderId="189" xfId="14" applyFont="1" applyFill="1" applyBorder="1" applyAlignment="1">
      <alignment vertical="center"/>
    </xf>
    <xf numFmtId="0" fontId="135" fillId="0" borderId="50" xfId="14" applyFont="1" applyFill="1" applyBorder="1" applyAlignment="1" applyProtection="1">
      <alignment horizontal="center" vertical="center" wrapText="1"/>
    </xf>
    <xf numFmtId="0" fontId="134" fillId="0" borderId="32" xfId="14" applyFont="1" applyFill="1" applyBorder="1" applyAlignment="1" applyProtection="1">
      <alignment horizontal="center" vertical="center" wrapText="1"/>
    </xf>
    <xf numFmtId="0" fontId="140" fillId="0" borderId="27" xfId="14" applyFont="1" applyBorder="1" applyAlignment="1">
      <alignment horizontal="center" vertical="center" readingOrder="1"/>
    </xf>
    <xf numFmtId="0" fontId="140" fillId="0" borderId="36" xfId="14" applyFont="1" applyBorder="1" applyAlignment="1">
      <alignment horizontal="center" vertical="center" readingOrder="1"/>
    </xf>
    <xf numFmtId="0" fontId="140" fillId="0" borderId="88" xfId="14" applyFont="1" applyBorder="1" applyAlignment="1">
      <alignment horizontal="center" vertical="center" readingOrder="1"/>
    </xf>
    <xf numFmtId="0" fontId="123" fillId="0" borderId="27" xfId="14" applyFont="1" applyBorder="1" applyAlignment="1">
      <alignment readingOrder="1"/>
    </xf>
    <xf numFmtId="0" fontId="123" fillId="0" borderId="88" xfId="14" applyFont="1" applyBorder="1" applyAlignment="1">
      <alignment readingOrder="1"/>
    </xf>
    <xf numFmtId="0" fontId="134" fillId="0" borderId="71" xfId="14" applyFont="1" applyFill="1" applyBorder="1" applyAlignment="1" applyProtection="1">
      <alignment horizontal="center" vertical="center" wrapText="1" readingOrder="2"/>
    </xf>
    <xf numFmtId="0" fontId="136" fillId="0" borderId="202" xfId="14" applyFont="1" applyBorder="1" applyAlignment="1">
      <alignment horizontal="center" readingOrder="2"/>
    </xf>
    <xf numFmtId="0" fontId="1" fillId="0" borderId="205" xfId="14" applyFill="1" applyBorder="1" applyAlignment="1">
      <alignment vertical="center"/>
    </xf>
    <xf numFmtId="0" fontId="1" fillId="0" borderId="203" xfId="14" applyFill="1" applyBorder="1" applyAlignment="1">
      <alignment vertical="center"/>
    </xf>
    <xf numFmtId="0" fontId="123" fillId="0" borderId="79" xfId="14" applyFont="1" applyBorder="1" applyAlignment="1">
      <alignment readingOrder="1"/>
    </xf>
    <xf numFmtId="0" fontId="123" fillId="0" borderId="73" xfId="14" applyFont="1" applyBorder="1" applyAlignment="1">
      <alignment readingOrder="1"/>
    </xf>
    <xf numFmtId="0" fontId="123" fillId="0" borderId="81" xfId="14" applyFont="1" applyBorder="1" applyAlignment="1">
      <alignment readingOrder="1"/>
    </xf>
    <xf numFmtId="0" fontId="140" fillId="0" borderId="81" xfId="14" applyFont="1" applyBorder="1" applyAlignment="1">
      <alignment horizontal="center" vertical="center" readingOrder="1"/>
    </xf>
    <xf numFmtId="0" fontId="134" fillId="0" borderId="31" xfId="14" applyFont="1" applyFill="1" applyBorder="1" applyAlignment="1">
      <alignment horizontal="center" vertical="center" wrapText="1"/>
    </xf>
    <xf numFmtId="0" fontId="143" fillId="0" borderId="29" xfId="14" applyFont="1" applyFill="1" applyBorder="1" applyAlignment="1">
      <alignment vertical="center"/>
    </xf>
    <xf numFmtId="0" fontId="123" fillId="0" borderId="25" xfId="14" applyFont="1" applyBorder="1" applyAlignment="1">
      <alignment readingOrder="1"/>
    </xf>
    <xf numFmtId="0" fontId="123" fillId="0" borderId="7" xfId="14" applyFont="1" applyBorder="1" applyAlignment="1">
      <alignment readingOrder="1"/>
    </xf>
    <xf numFmtId="0" fontId="123" fillId="0" borderId="26" xfId="14" applyFont="1" applyBorder="1" applyAlignment="1">
      <alignment readingOrder="1"/>
    </xf>
    <xf numFmtId="0" fontId="123" fillId="0" borderId="35" xfId="14" applyFont="1" applyBorder="1" applyAlignment="1">
      <alignment readingOrder="1"/>
    </xf>
    <xf numFmtId="0" fontId="133" fillId="0" borderId="79" xfId="14" applyFont="1" applyFill="1" applyBorder="1" applyAlignment="1">
      <alignment horizontal="center" vertical="center"/>
    </xf>
    <xf numFmtId="0" fontId="54" fillId="0" borderId="87" xfId="14" applyFont="1" applyBorder="1" applyAlignment="1">
      <alignment horizontal="center" vertical="center" readingOrder="2"/>
    </xf>
    <xf numFmtId="0" fontId="144" fillId="0" borderId="30" xfId="14" applyFont="1" applyFill="1" applyBorder="1" applyAlignment="1">
      <alignment horizontal="center" vertical="center" wrapText="1"/>
    </xf>
    <xf numFmtId="0" fontId="1" fillId="0" borderId="40" xfId="14" applyFill="1" applyBorder="1"/>
    <xf numFmtId="0" fontId="1" fillId="0" borderId="63" xfId="14" applyFill="1" applyBorder="1"/>
    <xf numFmtId="0" fontId="1" fillId="0" borderId="64" xfId="14" applyFill="1" applyBorder="1"/>
    <xf numFmtId="0" fontId="54" fillId="0" borderId="36" xfId="14" applyFont="1" applyBorder="1" applyAlignment="1">
      <alignment horizontal="center" vertical="center" readingOrder="2"/>
    </xf>
    <xf numFmtId="0" fontId="25" fillId="0" borderId="6" xfId="14" applyFont="1" applyBorder="1" applyAlignment="1">
      <alignment horizontal="center" vertical="center"/>
    </xf>
    <xf numFmtId="0" fontId="141" fillId="0" borderId="76" xfId="14" applyFont="1" applyFill="1" applyBorder="1" applyAlignment="1">
      <alignment horizontal="center" vertical="center"/>
    </xf>
    <xf numFmtId="0" fontId="54" fillId="0" borderId="32" xfId="14" applyFont="1" applyBorder="1" applyAlignment="1">
      <alignment horizontal="center" vertical="center" readingOrder="2"/>
    </xf>
    <xf numFmtId="0" fontId="54" fillId="0" borderId="55" xfId="0" applyFont="1" applyBorder="1" applyAlignment="1">
      <alignment horizontal="center" vertical="center" readingOrder="2"/>
    </xf>
    <xf numFmtId="0" fontId="156" fillId="0" borderId="33" xfId="14" applyFont="1" applyFill="1" applyBorder="1" applyAlignment="1" applyProtection="1">
      <alignment horizontal="center" vertical="center" wrapText="1"/>
    </xf>
    <xf numFmtId="0" fontId="156" fillId="0" borderId="34" xfId="14" applyFont="1" applyFill="1" applyBorder="1" applyAlignment="1">
      <alignment horizontal="center" vertical="center" wrapText="1"/>
    </xf>
    <xf numFmtId="0" fontId="156" fillId="0" borderId="34" xfId="14" applyFont="1" applyFill="1" applyBorder="1" applyAlignment="1" applyProtection="1">
      <alignment horizontal="center" vertical="center" wrapText="1"/>
    </xf>
    <xf numFmtId="0" fontId="156" fillId="0" borderId="59" xfId="14" applyFont="1" applyFill="1" applyBorder="1" applyAlignment="1" applyProtection="1">
      <alignment horizontal="center" vertical="center" wrapText="1"/>
    </xf>
    <xf numFmtId="0" fontId="156" fillId="0" borderId="60" xfId="14" applyFont="1" applyFill="1" applyBorder="1" applyAlignment="1" applyProtection="1">
      <alignment horizontal="center" vertical="center" wrapText="1"/>
    </xf>
    <xf numFmtId="0" fontId="156" fillId="0" borderId="60" xfId="14" applyFont="1" applyFill="1" applyBorder="1" applyAlignment="1">
      <alignment horizontal="center" vertical="center" wrapText="1"/>
    </xf>
    <xf numFmtId="0" fontId="25" fillId="0" borderId="51" xfId="14" applyFont="1" applyBorder="1" applyAlignment="1">
      <alignment horizontal="center" vertical="center"/>
    </xf>
    <xf numFmtId="0" fontId="1" fillId="0" borderId="42" xfId="14" applyFill="1" applyBorder="1"/>
    <xf numFmtId="0" fontId="1" fillId="0" borderId="189" xfId="14" applyFill="1" applyBorder="1"/>
    <xf numFmtId="0" fontId="25" fillId="0" borderId="36" xfId="14" applyFont="1" applyBorder="1" applyAlignment="1">
      <alignment horizontal="center" vertical="center"/>
    </xf>
    <xf numFmtId="0" fontId="143" fillId="0" borderId="29" xfId="14" applyFont="1" applyFill="1" applyBorder="1"/>
    <xf numFmtId="165" fontId="28" fillId="0" borderId="0" xfId="14" applyNumberFormat="1" applyFont="1" applyFill="1" applyAlignment="1"/>
    <xf numFmtId="165" fontId="47" fillId="0" borderId="0" xfId="14" applyNumberFormat="1" applyFont="1" applyFill="1" applyAlignment="1"/>
    <xf numFmtId="165" fontId="26" fillId="0" borderId="150" xfId="14" applyNumberFormat="1" applyFont="1" applyFill="1" applyBorder="1" applyAlignment="1">
      <alignment horizontal="center"/>
    </xf>
    <xf numFmtId="165" fontId="156" fillId="0" borderId="180" xfId="14" applyNumberFormat="1" applyFont="1" applyFill="1" applyBorder="1" applyAlignment="1" applyProtection="1">
      <alignment horizontal="center" vertical="center" wrapText="1"/>
    </xf>
    <xf numFmtId="165" fontId="156" fillId="0" borderId="167" xfId="14" applyNumberFormat="1" applyFont="1" applyFill="1" applyBorder="1" applyAlignment="1" applyProtection="1">
      <alignment horizontal="center" vertical="center" wrapText="1"/>
    </xf>
    <xf numFmtId="165" fontId="156" fillId="0" borderId="177" xfId="14" applyNumberFormat="1" applyFont="1" applyFill="1" applyBorder="1" applyAlignment="1" applyProtection="1">
      <alignment horizontal="center" vertical="center" wrapText="1"/>
    </xf>
    <xf numFmtId="165" fontId="156" fillId="0" borderId="169" xfId="14" applyNumberFormat="1" applyFont="1" applyFill="1" applyBorder="1" applyAlignment="1" applyProtection="1">
      <alignment horizontal="center" vertical="center" wrapText="1"/>
    </xf>
    <xf numFmtId="165" fontId="1" fillId="0" borderId="179" xfId="14" applyNumberFormat="1" applyFill="1" applyBorder="1"/>
    <xf numFmtId="165" fontId="1" fillId="0" borderId="174" xfId="14" applyNumberFormat="1" applyFill="1" applyBorder="1"/>
    <xf numFmtId="165" fontId="1" fillId="0" borderId="176" xfId="14" applyNumberFormat="1" applyFill="1" applyBorder="1"/>
    <xf numFmtId="165" fontId="1" fillId="0" borderId="168" xfId="14" applyNumberFormat="1" applyFill="1" applyBorder="1"/>
    <xf numFmtId="165" fontId="123" fillId="0" borderId="57" xfId="14" applyNumberFormat="1" applyFont="1" applyBorder="1" applyAlignment="1">
      <alignment readingOrder="1"/>
    </xf>
    <xf numFmtId="165" fontId="123" fillId="0" borderId="58" xfId="14" applyNumberFormat="1" applyFont="1" applyBorder="1" applyAlignment="1">
      <alignment readingOrder="1"/>
    </xf>
    <xf numFmtId="165" fontId="123" fillId="0" borderId="6" xfId="14" applyNumberFormat="1" applyFont="1" applyBorder="1" applyAlignment="1">
      <alignment readingOrder="1"/>
    </xf>
    <xf numFmtId="165" fontId="123" fillId="0" borderId="5" xfId="14" applyNumberFormat="1" applyFont="1" applyBorder="1" applyAlignment="1">
      <alignment readingOrder="1"/>
    </xf>
    <xf numFmtId="165" fontId="123" fillId="0" borderId="22" xfId="14" applyNumberFormat="1" applyFont="1" applyBorder="1" applyAlignment="1">
      <alignment readingOrder="1"/>
    </xf>
    <xf numFmtId="165" fontId="123" fillId="0" borderId="24" xfId="14" applyNumberFormat="1" applyFont="1" applyBorder="1" applyAlignment="1">
      <alignment readingOrder="1"/>
    </xf>
    <xf numFmtId="165" fontId="140" fillId="0" borderId="22" xfId="14" applyNumberFormat="1" applyFont="1" applyBorder="1" applyAlignment="1">
      <alignment horizontal="center" vertical="center" readingOrder="1"/>
    </xf>
    <xf numFmtId="165" fontId="140" fillId="0" borderId="24" xfId="14" applyNumberFormat="1" applyFont="1" applyBorder="1" applyAlignment="1">
      <alignment horizontal="center" vertical="center" readingOrder="1"/>
    </xf>
    <xf numFmtId="165" fontId="1" fillId="0" borderId="186" xfId="14" applyNumberFormat="1" applyFill="1" applyBorder="1"/>
    <xf numFmtId="165" fontId="1" fillId="0" borderId="187" xfId="14" applyNumberFormat="1" applyFill="1" applyBorder="1"/>
    <xf numFmtId="165" fontId="123" fillId="0" borderId="46" xfId="14" applyNumberFormat="1" applyFont="1" applyBorder="1" applyAlignment="1">
      <alignment readingOrder="1"/>
    </xf>
    <xf numFmtId="165" fontId="123" fillId="0" borderId="47" xfId="14" applyNumberFormat="1" applyFont="1" applyBorder="1" applyAlignment="1">
      <alignment readingOrder="1"/>
    </xf>
    <xf numFmtId="165" fontId="74" fillId="0" borderId="150" xfId="14" applyNumberFormat="1" applyFont="1" applyFill="1" applyBorder="1" applyAlignment="1">
      <alignment horizontal="center" vertical="center"/>
    </xf>
    <xf numFmtId="165" fontId="156" fillId="0" borderId="179" xfId="14" applyNumberFormat="1" applyFont="1" applyFill="1" applyBorder="1" applyAlignment="1" applyProtection="1">
      <alignment horizontal="center" vertical="center" wrapText="1"/>
    </xf>
    <xf numFmtId="165" fontId="156" fillId="0" borderId="174" xfId="14" applyNumberFormat="1" applyFont="1" applyFill="1" applyBorder="1" applyAlignment="1" applyProtection="1">
      <alignment horizontal="center" vertical="center" wrapText="1"/>
    </xf>
    <xf numFmtId="165" fontId="1" fillId="0" borderId="177" xfId="14" applyNumberFormat="1" applyFill="1" applyBorder="1"/>
    <xf numFmtId="165" fontId="1" fillId="0" borderId="169" xfId="14" applyNumberFormat="1" applyFill="1" applyBorder="1"/>
    <xf numFmtId="165" fontId="123" fillId="0" borderId="0" xfId="14" applyNumberFormat="1" applyFont="1" applyBorder="1" applyAlignment="1">
      <alignment readingOrder="1"/>
    </xf>
    <xf numFmtId="165" fontId="1" fillId="0" borderId="180" xfId="14" applyNumberFormat="1" applyFill="1" applyBorder="1"/>
    <xf numFmtId="165" fontId="1" fillId="0" borderId="167" xfId="14" applyNumberFormat="1" applyFill="1" applyBorder="1"/>
    <xf numFmtId="165" fontId="46" fillId="0" borderId="150" xfId="14" applyNumberFormat="1" applyFont="1" applyFill="1" applyBorder="1" applyAlignment="1">
      <alignment horizontal="center"/>
    </xf>
    <xf numFmtId="165" fontId="1" fillId="0" borderId="22" xfId="14" applyNumberFormat="1" applyBorder="1"/>
    <xf numFmtId="165" fontId="1" fillId="0" borderId="24" xfId="14" applyNumberFormat="1" applyBorder="1"/>
    <xf numFmtId="165" fontId="133" fillId="0" borderId="8" xfId="14" applyNumberFormat="1" applyFont="1" applyFill="1" applyBorder="1" applyAlignment="1">
      <alignment vertical="center"/>
    </xf>
    <xf numFmtId="165" fontId="156" fillId="0" borderId="34" xfId="14" applyNumberFormat="1" applyFont="1" applyFill="1" applyBorder="1" applyAlignment="1" applyProtection="1">
      <alignment horizontal="center" vertical="center" wrapText="1"/>
    </xf>
    <xf numFmtId="165" fontId="156" fillId="0" borderId="162" xfId="14" applyNumberFormat="1" applyFont="1" applyFill="1" applyBorder="1" applyAlignment="1" applyProtection="1">
      <alignment horizontal="center" vertical="center" wrapText="1"/>
    </xf>
    <xf numFmtId="165" fontId="141" fillId="0" borderId="32" xfId="14" applyNumberFormat="1" applyFont="1" applyFill="1" applyBorder="1" applyAlignment="1" applyProtection="1">
      <alignment horizontal="center" vertical="center" wrapText="1"/>
    </xf>
    <xf numFmtId="165" fontId="134" fillId="0" borderId="157" xfId="14" applyNumberFormat="1" applyFont="1" applyFill="1" applyBorder="1" applyAlignment="1" applyProtection="1">
      <alignment horizontal="center" vertical="center" wrapText="1"/>
    </xf>
    <xf numFmtId="165" fontId="1" fillId="0" borderId="34" xfId="14" applyNumberFormat="1" applyFill="1" applyBorder="1"/>
    <xf numFmtId="165" fontId="1" fillId="0" borderId="162" xfId="14" applyNumberFormat="1" applyFill="1" applyBorder="1"/>
    <xf numFmtId="165" fontId="1" fillId="0" borderId="29" xfId="14" applyNumberFormat="1" applyFill="1" applyBorder="1"/>
    <xf numFmtId="165" fontId="1" fillId="0" borderId="211" xfId="14" applyNumberFormat="1" applyFill="1" applyBorder="1"/>
    <xf numFmtId="165" fontId="123" fillId="0" borderId="34" xfId="14" applyNumberFormat="1" applyFont="1" applyBorder="1" applyAlignment="1">
      <alignment readingOrder="1"/>
    </xf>
    <xf numFmtId="165" fontId="123" fillId="0" borderId="36" xfId="14" applyNumberFormat="1" applyFont="1" applyBorder="1" applyAlignment="1">
      <alignment readingOrder="1"/>
    </xf>
    <xf numFmtId="165" fontId="123" fillId="0" borderId="88" xfId="14" applyNumberFormat="1" applyFont="1" applyBorder="1" applyAlignment="1">
      <alignment readingOrder="1"/>
    </xf>
    <xf numFmtId="165" fontId="123" fillId="0" borderId="81" xfId="14" applyNumberFormat="1" applyFont="1" applyBorder="1" applyAlignment="1">
      <alignment readingOrder="1"/>
    </xf>
    <xf numFmtId="165" fontId="117" fillId="0" borderId="150" xfId="14" applyNumberFormat="1" applyFont="1" applyFill="1" applyBorder="1" applyAlignment="1">
      <alignment horizontal="center"/>
    </xf>
    <xf numFmtId="165" fontId="156" fillId="0" borderId="168" xfId="14" applyNumberFormat="1" applyFont="1" applyFill="1" applyBorder="1" applyAlignment="1" applyProtection="1">
      <alignment horizontal="center" vertical="center" wrapText="1"/>
    </xf>
    <xf numFmtId="165" fontId="141" fillId="0" borderId="169" xfId="14" applyNumberFormat="1" applyFont="1" applyFill="1" applyBorder="1" applyAlignment="1">
      <alignment horizontal="center" vertical="center"/>
    </xf>
    <xf numFmtId="165" fontId="123" fillId="0" borderId="181" xfId="14" applyNumberFormat="1" applyFont="1" applyBorder="1" applyAlignment="1">
      <alignment readingOrder="1"/>
    </xf>
    <xf numFmtId="165" fontId="123" fillId="0" borderId="162" xfId="14" applyNumberFormat="1" applyFont="1" applyBorder="1" applyAlignment="1">
      <alignment readingOrder="1"/>
    </xf>
    <xf numFmtId="165" fontId="123" fillId="0" borderId="182" xfId="14" applyNumberFormat="1" applyFont="1" applyBorder="1" applyAlignment="1">
      <alignment readingOrder="1"/>
    </xf>
    <xf numFmtId="165" fontId="123" fillId="0" borderId="163" xfId="14" applyNumberFormat="1" applyFont="1" applyBorder="1" applyAlignment="1">
      <alignment readingOrder="1"/>
    </xf>
    <xf numFmtId="165" fontId="123" fillId="0" borderId="183" xfId="14" applyNumberFormat="1" applyFont="1" applyBorder="1" applyAlignment="1">
      <alignment readingOrder="1"/>
    </xf>
    <xf numFmtId="165" fontId="123" fillId="0" borderId="184" xfId="14" applyNumberFormat="1" applyFont="1" applyBorder="1" applyAlignment="1">
      <alignment readingOrder="1"/>
    </xf>
    <xf numFmtId="165" fontId="28" fillId="0" borderId="0" xfId="14" applyNumberFormat="1" applyFont="1" applyFill="1" applyBorder="1" applyAlignment="1"/>
    <xf numFmtId="165" fontId="28" fillId="0" borderId="24" xfId="14" applyNumberFormat="1" applyFont="1" applyFill="1" applyBorder="1" applyAlignment="1"/>
    <xf numFmtId="165" fontId="47" fillId="0" borderId="0" xfId="14" applyNumberFormat="1" applyFont="1" applyFill="1" applyBorder="1" applyAlignment="1"/>
    <xf numFmtId="165" fontId="47" fillId="0" borderId="24" xfId="14" applyNumberFormat="1" applyFont="1" applyFill="1" applyBorder="1" applyAlignment="1"/>
    <xf numFmtId="165" fontId="26" fillId="0" borderId="150" xfId="14" applyNumberFormat="1" applyFont="1" applyFill="1" applyBorder="1" applyAlignment="1">
      <alignment horizontal="center" vertical="center"/>
    </xf>
    <xf numFmtId="165" fontId="1" fillId="0" borderId="0" xfId="14" applyNumberFormat="1"/>
    <xf numFmtId="165" fontId="123" fillId="0" borderId="49" xfId="14" applyNumberFormat="1" applyFont="1" applyBorder="1" applyAlignment="1">
      <alignment readingOrder="1"/>
    </xf>
    <xf numFmtId="0" fontId="123" fillId="0" borderId="17" xfId="14" applyFont="1" applyBorder="1" applyAlignment="1">
      <alignment readingOrder="1"/>
    </xf>
    <xf numFmtId="0" fontId="54" fillId="0" borderId="31" xfId="0" applyFont="1" applyBorder="1" applyAlignment="1">
      <alignment horizontal="center" vertical="center" readingOrder="2"/>
    </xf>
    <xf numFmtId="0" fontId="54" fillId="0" borderId="6" xfId="0" applyFont="1" applyBorder="1" applyAlignment="1">
      <alignment horizontal="center" vertical="center" readingOrder="2"/>
    </xf>
    <xf numFmtId="0" fontId="25" fillId="0" borderId="4" xfId="14" applyFont="1" applyBorder="1" applyAlignment="1">
      <alignment horizontal="center" vertical="center" readingOrder="2"/>
    </xf>
    <xf numFmtId="0" fontId="123" fillId="0" borderId="59" xfId="14" applyFont="1" applyBorder="1" applyAlignment="1">
      <alignment readingOrder="1"/>
    </xf>
    <xf numFmtId="165" fontId="123" fillId="0" borderId="208" xfId="14" applyNumberFormat="1" applyFont="1" applyBorder="1" applyAlignment="1">
      <alignment readingOrder="1"/>
    </xf>
    <xf numFmtId="165" fontId="123" fillId="0" borderId="210" xfId="14" applyNumberFormat="1" applyFont="1" applyBorder="1" applyAlignment="1">
      <alignment readingOrder="1"/>
    </xf>
    <xf numFmtId="165" fontId="123" fillId="0" borderId="212" xfId="14" applyNumberFormat="1" applyFont="1" applyBorder="1" applyAlignment="1">
      <alignment readingOrder="1"/>
    </xf>
    <xf numFmtId="0" fontId="54" fillId="0" borderId="87" xfId="0" applyFont="1" applyBorder="1" applyAlignment="1">
      <alignment horizontal="center" vertical="center" readingOrder="2"/>
    </xf>
    <xf numFmtId="0" fontId="140" fillId="0" borderId="54" xfId="14" applyFont="1" applyFill="1" applyBorder="1" applyAlignment="1">
      <alignment horizontal="center" vertical="center"/>
    </xf>
    <xf numFmtId="0" fontId="140" fillId="0" borderId="51" xfId="14" applyFont="1" applyFill="1" applyBorder="1" applyAlignment="1">
      <alignment horizontal="center" vertical="center"/>
    </xf>
    <xf numFmtId="0" fontId="156" fillId="0" borderId="189" xfId="14" applyFont="1" applyFill="1" applyBorder="1" applyAlignment="1" applyProtection="1">
      <alignment horizontal="center" vertical="center" wrapText="1"/>
    </xf>
    <xf numFmtId="0" fontId="143" fillId="0" borderId="189" xfId="14" applyFont="1" applyFill="1" applyBorder="1"/>
    <xf numFmtId="0" fontId="25" fillId="0" borderId="50" xfId="14" applyFont="1" applyBorder="1" applyAlignment="1">
      <alignment horizontal="center" vertical="center"/>
    </xf>
    <xf numFmtId="165" fontId="156" fillId="0" borderId="209" xfId="14" applyNumberFormat="1" applyFont="1" applyFill="1" applyBorder="1" applyAlignment="1" applyProtection="1">
      <alignment horizontal="center" vertical="center" wrapText="1"/>
    </xf>
    <xf numFmtId="165" fontId="141" fillId="0" borderId="213" xfId="14" applyNumberFormat="1" applyFont="1" applyFill="1" applyBorder="1" applyAlignment="1">
      <alignment horizontal="center" vertical="center"/>
    </xf>
    <xf numFmtId="165" fontId="1" fillId="0" borderId="214" xfId="14" applyNumberFormat="1" applyFill="1" applyBorder="1"/>
    <xf numFmtId="165" fontId="1" fillId="0" borderId="209" xfId="14" applyNumberFormat="1" applyFill="1" applyBorder="1"/>
    <xf numFmtId="165" fontId="1" fillId="0" borderId="213" xfId="14" applyNumberFormat="1" applyFill="1" applyBorder="1"/>
    <xf numFmtId="0" fontId="154" fillId="0" borderId="56" xfId="0" applyFont="1" applyBorder="1" applyAlignment="1">
      <alignment horizontal="center" vertical="center" readingOrder="2"/>
    </xf>
    <xf numFmtId="0" fontId="140" fillId="0" borderId="34" xfId="14" applyFont="1" applyBorder="1" applyAlignment="1">
      <alignment horizontal="center" vertical="center" readingOrder="1"/>
    </xf>
    <xf numFmtId="0" fontId="156" fillId="0" borderId="128" xfId="14" applyFont="1" applyFill="1" applyBorder="1" applyAlignment="1" applyProtection="1">
      <alignment horizontal="center" vertical="center" wrapText="1"/>
    </xf>
    <xf numFmtId="0" fontId="25" fillId="0" borderId="55" xfId="14" applyFont="1" applyBorder="1" applyAlignment="1">
      <alignment horizontal="center" vertical="center"/>
    </xf>
    <xf numFmtId="0" fontId="1" fillId="0" borderId="46" xfId="14" applyFill="1" applyBorder="1"/>
    <xf numFmtId="0" fontId="1" fillId="0" borderId="128" xfId="14" applyFill="1" applyBorder="1"/>
    <xf numFmtId="0" fontId="1" fillId="0" borderId="55" xfId="14" applyFill="1" applyBorder="1"/>
    <xf numFmtId="165" fontId="123" fillId="0" borderId="174" xfId="14" applyNumberFormat="1" applyFont="1" applyBorder="1" applyAlignment="1">
      <alignment readingOrder="1"/>
    </xf>
    <xf numFmtId="165" fontId="123" fillId="0" borderId="171" xfId="14" applyNumberFormat="1" applyFont="1" applyBorder="1" applyAlignment="1">
      <alignment readingOrder="1"/>
    </xf>
    <xf numFmtId="0" fontId="123" fillId="0" borderId="61" xfId="14" applyFont="1" applyBorder="1" applyAlignment="1">
      <alignment readingOrder="1"/>
    </xf>
    <xf numFmtId="165" fontId="123" fillId="0" borderId="215" xfId="14" applyNumberFormat="1" applyFont="1" applyBorder="1" applyAlignment="1">
      <alignment readingOrder="1"/>
    </xf>
    <xf numFmtId="165" fontId="156" fillId="0" borderId="27" xfId="14" applyNumberFormat="1" applyFont="1" applyFill="1" applyBorder="1" applyAlignment="1" applyProtection="1">
      <alignment horizontal="center" vertical="center" wrapText="1"/>
    </xf>
    <xf numFmtId="165" fontId="141" fillId="0" borderId="32" xfId="14" applyNumberFormat="1" applyFont="1" applyFill="1" applyBorder="1" applyAlignment="1">
      <alignment horizontal="center" vertical="center"/>
    </xf>
    <xf numFmtId="165" fontId="1" fillId="0" borderId="27" xfId="14" applyNumberFormat="1" applyFill="1" applyBorder="1"/>
    <xf numFmtId="165" fontId="1" fillId="0" borderId="32" xfId="14" applyNumberFormat="1" applyFill="1" applyBorder="1"/>
    <xf numFmtId="0" fontId="54" fillId="0" borderId="169" xfId="14" applyFont="1" applyBorder="1" applyAlignment="1">
      <alignment horizontal="center" vertical="center" readingOrder="2"/>
    </xf>
    <xf numFmtId="0" fontId="7" fillId="0" borderId="9" xfId="0" applyFont="1" applyFill="1" applyBorder="1" applyAlignment="1">
      <alignment horizontal="center" vertical="center" readingOrder="2"/>
    </xf>
    <xf numFmtId="0" fontId="7" fillId="0" borderId="22" xfId="0" applyFont="1" applyFill="1" applyBorder="1" applyAlignment="1">
      <alignment horizontal="center" vertical="center" readingOrder="2"/>
    </xf>
    <xf numFmtId="0" fontId="114" fillId="0" borderId="80" xfId="0" applyFont="1" applyFill="1" applyBorder="1" applyAlignment="1">
      <alignment horizontal="center" vertical="center" readingOrder="2"/>
    </xf>
    <xf numFmtId="0" fontId="51" fillId="0" borderId="80" xfId="0" applyFont="1" applyFill="1" applyBorder="1" applyAlignment="1">
      <alignment horizontal="center" vertical="center" readingOrder="2"/>
    </xf>
    <xf numFmtId="14" fontId="42" fillId="0" borderId="22" xfId="0" applyNumberFormat="1" applyFont="1" applyFill="1" applyBorder="1" applyAlignment="1">
      <alignment horizontal="center" vertical="center"/>
    </xf>
    <xf numFmtId="0" fontId="114" fillId="0" borderId="72" xfId="0" applyFont="1" applyFill="1" applyBorder="1" applyAlignment="1">
      <alignment horizontal="center" vertical="center" readingOrder="2"/>
    </xf>
    <xf numFmtId="0" fontId="175" fillId="5" borderId="9" xfId="0" applyFont="1" applyFill="1" applyBorder="1" applyAlignment="1">
      <alignment horizontal="center" vertical="center" wrapText="1" readingOrder="2"/>
    </xf>
    <xf numFmtId="0" fontId="175" fillId="5" borderId="9" xfId="0" applyFont="1" applyFill="1" applyBorder="1" applyAlignment="1">
      <alignment horizontal="center" vertical="center" readingOrder="2"/>
    </xf>
    <xf numFmtId="0" fontId="175" fillId="5" borderId="58" xfId="0" applyFont="1" applyFill="1" applyBorder="1" applyAlignment="1">
      <alignment horizontal="center" vertical="center" readingOrder="2"/>
    </xf>
    <xf numFmtId="0" fontId="113" fillId="20" borderId="44" xfId="0" applyFont="1" applyFill="1" applyBorder="1" applyAlignment="1">
      <alignment horizontal="right" vertical="center" wrapText="1" readingOrder="2"/>
    </xf>
    <xf numFmtId="0" fontId="113" fillId="20" borderId="49" xfId="0" applyFont="1" applyFill="1" applyBorder="1" applyAlignment="1">
      <alignment horizontal="right" vertical="center" wrapText="1" readingOrder="2"/>
    </xf>
    <xf numFmtId="0" fontId="175" fillId="9" borderId="9" xfId="0" applyFont="1" applyFill="1" applyBorder="1" applyAlignment="1">
      <alignment horizontal="center" vertical="center" wrapText="1" readingOrder="2"/>
    </xf>
    <xf numFmtId="0" fontId="115" fillId="9" borderId="9" xfId="0" applyFont="1" applyFill="1" applyBorder="1" applyAlignment="1">
      <alignment horizontal="center" vertical="center" wrapText="1" readingOrder="2"/>
    </xf>
    <xf numFmtId="0" fontId="113" fillId="0" borderId="22" xfId="0" applyFont="1" applyFill="1" applyBorder="1" applyAlignment="1">
      <alignment horizontal="right" vertical="center" wrapText="1" readingOrder="2"/>
    </xf>
    <xf numFmtId="0" fontId="113" fillId="0" borderId="24" xfId="0" applyFont="1" applyFill="1" applyBorder="1" applyAlignment="1">
      <alignment horizontal="right" vertical="center" wrapText="1" readingOrder="2"/>
    </xf>
    <xf numFmtId="0" fontId="109" fillId="0" borderId="0" xfId="0" applyFont="1" applyFill="1" applyBorder="1" applyAlignment="1">
      <alignment horizontal="center" vertical="center" wrapText="1" readingOrder="2"/>
    </xf>
    <xf numFmtId="0" fontId="117" fillId="0" borderId="0" xfId="4" applyFont="1" applyAlignment="1">
      <alignment horizontal="center" vertical="center" readingOrder="2"/>
    </xf>
    <xf numFmtId="0" fontId="57" fillId="0" borderId="46" xfId="11" applyFont="1" applyFill="1" applyBorder="1" applyAlignment="1">
      <alignment horizontal="right" vertical="center"/>
    </xf>
    <xf numFmtId="0" fontId="57" fillId="0" borderId="55" xfId="11" applyFont="1" applyFill="1" applyBorder="1" applyAlignment="1">
      <alignment horizontal="right" vertical="center"/>
    </xf>
    <xf numFmtId="0" fontId="57" fillId="0" borderId="57" xfId="11" applyFont="1" applyFill="1" applyBorder="1" applyAlignment="1">
      <alignment horizontal="right" vertical="center"/>
    </xf>
    <xf numFmtId="0" fontId="57" fillId="0" borderId="192" xfId="11" applyFont="1" applyBorder="1" applyAlignment="1">
      <alignment horizontal="right" vertical="center"/>
    </xf>
    <xf numFmtId="0" fontId="57" fillId="0" borderId="61" xfId="11" applyFont="1" applyFill="1" applyBorder="1" applyAlignment="1">
      <alignment horizontal="right" vertical="center"/>
    </xf>
    <xf numFmtId="0" fontId="176" fillId="0" borderId="22" xfId="11" applyFont="1" applyFill="1" applyBorder="1" applyAlignment="1">
      <alignment horizontal="center" vertical="top"/>
    </xf>
    <xf numFmtId="14" fontId="175" fillId="5" borderId="9" xfId="0" applyNumberFormat="1" applyFont="1" applyFill="1" applyBorder="1" applyAlignment="1">
      <alignment horizontal="center" vertical="center" readingOrder="2"/>
    </xf>
    <xf numFmtId="0" fontId="35" fillId="9" borderId="216" xfId="0" applyFont="1" applyFill="1" applyBorder="1" applyAlignment="1">
      <alignment horizontal="center" vertical="center"/>
    </xf>
    <xf numFmtId="0" fontId="35" fillId="9" borderId="2" xfId="0" applyFont="1" applyFill="1" applyBorder="1" applyAlignment="1">
      <alignment horizontal="center" vertical="center"/>
    </xf>
    <xf numFmtId="0" fontId="35" fillId="15" borderId="21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5" fillId="12" borderId="217" xfId="0" applyFont="1" applyFill="1" applyBorder="1" applyAlignment="1">
      <alignment horizontal="center" vertical="center"/>
    </xf>
    <xf numFmtId="0" fontId="35" fillId="14" borderId="106" xfId="0" applyFont="1" applyFill="1" applyBorder="1" applyAlignment="1">
      <alignment horizontal="center" vertical="center"/>
    </xf>
    <xf numFmtId="0" fontId="35" fillId="7" borderId="217" xfId="0" applyFont="1" applyFill="1" applyBorder="1" applyAlignment="1">
      <alignment horizontal="center" vertical="center"/>
    </xf>
    <xf numFmtId="0" fontId="122" fillId="5" borderId="139" xfId="4" applyFont="1" applyFill="1" applyBorder="1" applyAlignment="1">
      <alignment horizontal="center" vertical="center" wrapText="1" readingOrder="2"/>
    </xf>
    <xf numFmtId="0" fontId="122" fillId="5" borderId="142" xfId="4" applyFont="1" applyFill="1" applyBorder="1" applyAlignment="1">
      <alignment horizontal="center" vertical="center" wrapText="1" readingOrder="2"/>
    </xf>
    <xf numFmtId="0" fontId="122" fillId="5" borderId="144" xfId="4" applyFont="1" applyFill="1" applyBorder="1" applyAlignment="1">
      <alignment horizontal="center" vertical="center" wrapText="1" readingOrder="2"/>
    </xf>
    <xf numFmtId="0" fontId="122" fillId="19" borderId="135" xfId="4" applyFont="1" applyFill="1" applyBorder="1" applyAlignment="1">
      <alignment horizontal="center" vertical="center" wrapText="1" readingOrder="2"/>
    </xf>
    <xf numFmtId="0" fontId="122" fillId="0" borderId="135" xfId="4" applyFont="1" applyFill="1" applyBorder="1" applyAlignment="1">
      <alignment horizontal="center" vertical="center" wrapText="1" readingOrder="2"/>
    </xf>
    <xf numFmtId="0" fontId="122" fillId="0" borderId="138" xfId="4" applyFont="1" applyFill="1" applyBorder="1" applyAlignment="1">
      <alignment horizontal="center" vertical="center" wrapText="1" readingOrder="2"/>
    </xf>
    <xf numFmtId="0" fontId="181" fillId="0" borderId="0" xfId="0" applyFont="1" applyFill="1" applyAlignment="1">
      <alignment horizontal="center"/>
    </xf>
    <xf numFmtId="164" fontId="182" fillId="21" borderId="0" xfId="0" applyNumberFormat="1" applyFont="1" applyFill="1" applyBorder="1" applyAlignment="1">
      <alignment horizontal="center" vertical="center" readingOrder="2"/>
    </xf>
    <xf numFmtId="0" fontId="183" fillId="0" borderId="0" xfId="0" applyFont="1" applyFill="1" applyBorder="1" applyAlignment="1">
      <alignment horizontal="center" vertical="center" readingOrder="2"/>
    </xf>
    <xf numFmtId="0" fontId="184" fillId="0" borderId="0" xfId="0" applyFont="1" applyFill="1" applyBorder="1" applyAlignment="1">
      <alignment horizontal="center" vertical="center" readingOrder="2"/>
    </xf>
    <xf numFmtId="0" fontId="185" fillId="0" borderId="0" xfId="0" applyFont="1" applyFill="1" applyBorder="1" applyAlignment="1">
      <alignment horizontal="center" vertical="center" readingOrder="2"/>
    </xf>
    <xf numFmtId="0" fontId="181" fillId="0" borderId="0" xfId="0" applyFont="1" applyAlignment="1">
      <alignment horizontal="center"/>
    </xf>
    <xf numFmtId="164" fontId="186" fillId="21" borderId="0" xfId="0" applyNumberFormat="1" applyFont="1" applyFill="1" applyBorder="1" applyAlignment="1">
      <alignment horizontal="center" vertical="center" readingOrder="2"/>
    </xf>
    <xf numFmtId="0" fontId="187" fillId="0" borderId="0" xfId="0" applyFont="1" applyFill="1" applyBorder="1" applyAlignment="1">
      <alignment horizontal="center" vertical="center" readingOrder="2"/>
    </xf>
    <xf numFmtId="0" fontId="188" fillId="0" borderId="0" xfId="0" applyFont="1" applyFill="1" applyBorder="1" applyAlignment="1">
      <alignment horizontal="center" vertical="center" readingOrder="2"/>
    </xf>
    <xf numFmtId="0" fontId="116" fillId="34" borderId="0" xfId="0" applyFont="1" applyFill="1" applyAlignment="1">
      <alignment horizontal="center"/>
    </xf>
    <xf numFmtId="0" fontId="116" fillId="0" borderId="0" xfId="0" applyFont="1" applyAlignment="1">
      <alignment horizontal="center"/>
    </xf>
    <xf numFmtId="0" fontId="189" fillId="0" borderId="0" xfId="4" applyFont="1" applyFill="1" applyAlignment="1">
      <alignment horizontal="center" vertical="center" readingOrder="2"/>
    </xf>
    <xf numFmtId="0" fontId="190" fillId="0" borderId="0" xfId="4" applyFont="1" applyAlignment="1">
      <alignment horizontal="center" vertical="center" readingOrder="2"/>
    </xf>
    <xf numFmtId="0" fontId="189" fillId="0" borderId="0" xfId="4" applyFont="1" applyFill="1" applyBorder="1" applyAlignment="1">
      <alignment horizontal="center" vertical="center" readingOrder="2"/>
    </xf>
    <xf numFmtId="0" fontId="107" fillId="19" borderId="144" xfId="4" applyFont="1" applyFill="1" applyBorder="1" applyAlignment="1">
      <alignment horizontal="center" vertical="center" wrapText="1" readingOrder="2"/>
    </xf>
    <xf numFmtId="0" fontId="109" fillId="5" borderId="118" xfId="4" applyFont="1" applyFill="1" applyBorder="1" applyAlignment="1">
      <alignment horizontal="center" vertical="center" wrapText="1" readingOrder="2"/>
    </xf>
    <xf numFmtId="0" fontId="191" fillId="0" borderId="0" xfId="4" applyFont="1" applyAlignment="1">
      <alignment horizontal="center" vertical="center" readingOrder="2"/>
    </xf>
    <xf numFmtId="0" fontId="192" fillId="0" borderId="0" xfId="0" applyFont="1" applyAlignment="1">
      <alignment horizontal="right" vertical="center" readingOrder="2"/>
    </xf>
    <xf numFmtId="0" fontId="116" fillId="0" borderId="0" xfId="0" applyFont="1" applyAlignment="1">
      <alignment horizontal="center" vertical="center" readingOrder="2"/>
    </xf>
    <xf numFmtId="1" fontId="116" fillId="0" borderId="0" xfId="0" applyNumberFormat="1" applyFont="1" applyAlignment="1">
      <alignment horizontal="center" vertical="center" readingOrder="2"/>
    </xf>
    <xf numFmtId="166" fontId="116" fillId="0" borderId="0" xfId="0" applyNumberFormat="1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22" fillId="19" borderId="143" xfId="4" applyFont="1" applyFill="1" applyBorder="1" applyAlignment="1">
      <alignment horizontal="center" vertical="center" wrapText="1" readingOrder="2"/>
    </xf>
    <xf numFmtId="0" fontId="122" fillId="19" borderId="141" xfId="4" applyFont="1" applyFill="1" applyBorder="1" applyAlignment="1">
      <alignment horizontal="center" vertical="center" wrapText="1" readingOrder="2"/>
    </xf>
    <xf numFmtId="0" fontId="122" fillId="19" borderId="134" xfId="4" applyFont="1" applyFill="1" applyBorder="1" applyAlignment="1">
      <alignment horizontal="center" vertical="center" wrapText="1" readingOrder="2"/>
    </xf>
    <xf numFmtId="0" fontId="122" fillId="0" borderId="143" xfId="4" applyFont="1" applyFill="1" applyBorder="1" applyAlignment="1">
      <alignment horizontal="center" vertical="center" wrapText="1" readingOrder="2"/>
    </xf>
    <xf numFmtId="0" fontId="122" fillId="0" borderId="141" xfId="4" applyFont="1" applyFill="1" applyBorder="1" applyAlignment="1">
      <alignment horizontal="center" vertical="center" wrapText="1" readingOrder="2"/>
    </xf>
    <xf numFmtId="0" fontId="122" fillId="0" borderId="134" xfId="4" applyFont="1" applyFill="1" applyBorder="1" applyAlignment="1">
      <alignment horizontal="center" vertical="center" wrapText="1" readingOrder="2"/>
    </xf>
    <xf numFmtId="0" fontId="122" fillId="19" borderId="138" xfId="4" applyFont="1" applyFill="1" applyBorder="1" applyAlignment="1">
      <alignment horizontal="center" vertical="center" wrapText="1" readingOrder="2"/>
    </xf>
    <xf numFmtId="0" fontId="57" fillId="0" borderId="40" xfId="11" applyFont="1" applyBorder="1" applyAlignment="1">
      <alignment horizontal="center" vertical="center"/>
    </xf>
    <xf numFmtId="0" fontId="57" fillId="0" borderId="36" xfId="11" applyFont="1" applyBorder="1" applyAlignment="1">
      <alignment horizontal="center" vertical="center"/>
    </xf>
    <xf numFmtId="0" fontId="64" fillId="0" borderId="30" xfId="0" applyFont="1" applyBorder="1" applyAlignment="1">
      <alignment horizontal="center" vertical="center"/>
    </xf>
    <xf numFmtId="0" fontId="64" fillId="0" borderId="7" xfId="0" applyFont="1" applyBorder="1" applyAlignment="1">
      <alignment horizontal="center" vertical="center" readingOrder="2"/>
    </xf>
    <xf numFmtId="0" fontId="179" fillId="0" borderId="128" xfId="11" applyFont="1" applyBorder="1" applyAlignment="1">
      <alignment horizontal="center" vertical="center"/>
    </xf>
    <xf numFmtId="0" fontId="112" fillId="0" borderId="46" xfId="0" applyFont="1" applyBorder="1" applyAlignment="1">
      <alignment horizontal="center" vertical="center" readingOrder="2"/>
    </xf>
    <xf numFmtId="0" fontId="112" fillId="0" borderId="128" xfId="0" applyFont="1" applyBorder="1" applyAlignment="1">
      <alignment horizontal="center" vertical="center" readingOrder="2"/>
    </xf>
    <xf numFmtId="0" fontId="112" fillId="0" borderId="55" xfId="0" applyFont="1" applyBorder="1" applyAlignment="1">
      <alignment horizontal="center" vertical="center" readingOrder="2"/>
    </xf>
    <xf numFmtId="0" fontId="112" fillId="0" borderId="6" xfId="0" applyFont="1" applyBorder="1" applyAlignment="1">
      <alignment horizontal="center" vertical="center" readingOrder="2"/>
    </xf>
    <xf numFmtId="0" fontId="112" fillId="0" borderId="219" xfId="0" applyFont="1" applyBorder="1" applyAlignment="1">
      <alignment horizontal="center" vertical="center" readingOrder="2"/>
    </xf>
    <xf numFmtId="0" fontId="0" fillId="0" borderId="0" xfId="0" applyAlignment="1">
      <alignment horizontal="right" vertical="center"/>
    </xf>
    <xf numFmtId="0" fontId="25" fillId="0" borderId="0" xfId="0" applyFont="1" applyAlignment="1">
      <alignment horizontal="right" vertical="center" readingOrder="2"/>
    </xf>
    <xf numFmtId="0" fontId="7" fillId="20" borderId="77" xfId="0" applyFont="1" applyFill="1" applyBorder="1" applyAlignment="1">
      <alignment horizontal="center" vertical="center" wrapText="1" readingOrder="2"/>
    </xf>
    <xf numFmtId="0" fontId="25" fillId="0" borderId="1" xfId="0" applyFont="1" applyBorder="1" applyAlignment="1">
      <alignment horizontal="center" vertical="center" readingOrder="2"/>
    </xf>
    <xf numFmtId="0" fontId="137" fillId="0" borderId="4" xfId="0" applyFont="1" applyFill="1" applyBorder="1" applyAlignment="1">
      <alignment horizontal="center" vertical="center" wrapText="1" readingOrder="2"/>
    </xf>
    <xf numFmtId="0" fontId="112" fillId="0" borderId="22" xfId="0" applyFont="1" applyBorder="1" applyAlignment="1">
      <alignment horizontal="center" vertical="center" readingOrder="2"/>
    </xf>
    <xf numFmtId="0" fontId="7" fillId="17" borderId="2" xfId="0" applyFont="1" applyFill="1" applyBorder="1" applyAlignment="1">
      <alignment horizontal="center" vertical="center" shrinkToFit="1"/>
    </xf>
    <xf numFmtId="0" fontId="112" fillId="17" borderId="3" xfId="0" applyFont="1" applyFill="1" applyBorder="1" applyAlignment="1">
      <alignment horizontal="center" vertical="center" readingOrder="2"/>
    </xf>
    <xf numFmtId="0" fontId="25" fillId="17" borderId="3" xfId="0" applyFont="1" applyFill="1" applyBorder="1" applyAlignment="1">
      <alignment horizontal="center" vertical="center" readingOrder="2"/>
    </xf>
    <xf numFmtId="0" fontId="25" fillId="17" borderId="8" xfId="0" applyFont="1" applyFill="1" applyBorder="1" applyAlignment="1">
      <alignment horizontal="center" vertical="center" readingOrder="2"/>
    </xf>
    <xf numFmtId="0" fontId="112" fillId="0" borderId="61" xfId="0" applyFont="1" applyBorder="1" applyAlignment="1">
      <alignment horizontal="center" vertical="center" readingOrder="2"/>
    </xf>
    <xf numFmtId="0" fontId="7" fillId="0" borderId="136" xfId="0" applyFont="1" applyBorder="1" applyAlignment="1">
      <alignment horizontal="center" vertical="center" wrapText="1" readingOrder="2"/>
    </xf>
    <xf numFmtId="0" fontId="7" fillId="0" borderId="228" xfId="0" applyFont="1" applyBorder="1" applyAlignment="1">
      <alignment horizontal="center" vertical="center" wrapText="1" readingOrder="2"/>
    </xf>
    <xf numFmtId="0" fontId="7" fillId="0" borderId="229" xfId="0" applyFont="1" applyBorder="1" applyAlignment="1">
      <alignment horizontal="center" vertical="center" wrapText="1" readingOrder="2"/>
    </xf>
    <xf numFmtId="0" fontId="25" fillId="37" borderId="230" xfId="0" applyFont="1" applyFill="1" applyBorder="1" applyAlignment="1">
      <alignment horizontal="center" vertical="center" readingOrder="2"/>
    </xf>
    <xf numFmtId="0" fontId="24" fillId="37" borderId="230" xfId="0" applyFont="1" applyFill="1" applyBorder="1" applyAlignment="1">
      <alignment vertical="center"/>
    </xf>
    <xf numFmtId="0" fontId="25" fillId="0" borderId="230" xfId="0" applyFont="1" applyBorder="1" applyAlignment="1">
      <alignment horizontal="center" vertical="center" readingOrder="2"/>
    </xf>
    <xf numFmtId="0" fontId="25" fillId="0" borderId="117" xfId="0" applyFont="1" applyBorder="1" applyAlignment="1">
      <alignment horizontal="center" vertical="center" readingOrder="2"/>
    </xf>
    <xf numFmtId="0" fontId="75" fillId="37" borderId="142" xfId="0" applyFont="1" applyFill="1" applyBorder="1" applyAlignment="1">
      <alignment horizontal="center" vertical="center" readingOrder="2"/>
    </xf>
    <xf numFmtId="0" fontId="25" fillId="0" borderId="142" xfId="0" applyFont="1" applyBorder="1" applyAlignment="1">
      <alignment horizontal="center" vertical="center" readingOrder="2"/>
    </xf>
    <xf numFmtId="0" fontId="24" fillId="37" borderId="142" xfId="0" applyFont="1" applyFill="1" applyBorder="1" applyAlignment="1">
      <alignment vertical="center"/>
    </xf>
    <xf numFmtId="0" fontId="24" fillId="37" borderId="119" xfId="0" applyFont="1" applyFill="1" applyBorder="1" applyAlignment="1">
      <alignment vertical="center"/>
    </xf>
    <xf numFmtId="0" fontId="25" fillId="37" borderId="231" xfId="0" applyFont="1" applyFill="1" applyBorder="1" applyAlignment="1">
      <alignment horizontal="center" vertical="center" readingOrder="2"/>
    </xf>
    <xf numFmtId="0" fontId="75" fillId="37" borderId="231" xfId="0" applyFont="1" applyFill="1" applyBorder="1" applyAlignment="1">
      <alignment horizontal="center" vertical="center" readingOrder="2"/>
    </xf>
    <xf numFmtId="0" fontId="25" fillId="0" borderId="231" xfId="0" applyFont="1" applyBorder="1" applyAlignment="1">
      <alignment horizontal="center" vertical="center" readingOrder="2"/>
    </xf>
    <xf numFmtId="0" fontId="25" fillId="0" borderId="232" xfId="0" applyFont="1" applyBorder="1" applyAlignment="1">
      <alignment horizontal="center" vertical="center" readingOrder="2"/>
    </xf>
    <xf numFmtId="0" fontId="25" fillId="0" borderId="139" xfId="0" applyFont="1" applyBorder="1" applyAlignment="1">
      <alignment horizontal="center" vertical="center" readingOrder="2"/>
    </xf>
    <xf numFmtId="0" fontId="25" fillId="0" borderId="140" xfId="0" applyFont="1" applyBorder="1" applyAlignment="1">
      <alignment horizontal="center" vertical="center" readingOrder="2"/>
    </xf>
    <xf numFmtId="0" fontId="25" fillId="0" borderId="144" xfId="0" applyFont="1" applyBorder="1" applyAlignment="1">
      <alignment horizontal="center" vertical="center" readingOrder="2"/>
    </xf>
    <xf numFmtId="0" fontId="75" fillId="37" borderId="144" xfId="0" applyFont="1" applyFill="1" applyBorder="1" applyAlignment="1">
      <alignment horizontal="center" vertical="center" readingOrder="2"/>
    </xf>
    <xf numFmtId="0" fontId="25" fillId="37" borderId="118" xfId="0" applyFont="1" applyFill="1" applyBorder="1" applyAlignment="1">
      <alignment horizontal="center" vertical="center" readingOrder="2"/>
    </xf>
    <xf numFmtId="0" fontId="25" fillId="37" borderId="142" xfId="0" applyFont="1" applyFill="1" applyBorder="1" applyAlignment="1">
      <alignment horizontal="center" vertical="center" readingOrder="2"/>
    </xf>
    <xf numFmtId="0" fontId="25" fillId="37" borderId="119" xfId="0" applyFont="1" applyFill="1" applyBorder="1" applyAlignment="1">
      <alignment horizontal="center" vertical="center" readingOrder="2"/>
    </xf>
    <xf numFmtId="0" fontId="75" fillId="37" borderId="232" xfId="0" applyFont="1" applyFill="1" applyBorder="1" applyAlignment="1">
      <alignment horizontal="center" vertical="center" readingOrder="2"/>
    </xf>
    <xf numFmtId="0" fontId="25" fillId="37" borderId="145" xfId="0" applyFont="1" applyFill="1" applyBorder="1" applyAlignment="1">
      <alignment horizontal="center" vertical="center" readingOrder="2"/>
    </xf>
    <xf numFmtId="0" fontId="25" fillId="0" borderId="145" xfId="0" applyFont="1" applyBorder="1" applyAlignment="1">
      <alignment horizontal="center" vertical="center" readingOrder="2"/>
    </xf>
    <xf numFmtId="0" fontId="25" fillId="0" borderId="146" xfId="0" applyFont="1" applyBorder="1" applyAlignment="1">
      <alignment horizontal="center" vertical="center" readingOrder="2"/>
    </xf>
    <xf numFmtId="0" fontId="24" fillId="37" borderId="117" xfId="0" applyFont="1" applyFill="1" applyBorder="1" applyAlignment="1">
      <alignment vertical="center"/>
    </xf>
    <xf numFmtId="0" fontId="24" fillId="37" borderId="139" xfId="0" applyFont="1" applyFill="1" applyBorder="1" applyAlignment="1">
      <alignment vertical="center"/>
    </xf>
    <xf numFmtId="0" fontId="25" fillId="37" borderId="139" xfId="0" applyFont="1" applyFill="1" applyBorder="1" applyAlignment="1">
      <alignment horizontal="center" vertical="center" readingOrder="2"/>
    </xf>
    <xf numFmtId="0" fontId="25" fillId="37" borderId="140" xfId="0" applyFont="1" applyFill="1" applyBorder="1" applyAlignment="1">
      <alignment horizontal="center" vertical="center" readingOrder="2"/>
    </xf>
    <xf numFmtId="0" fontId="25" fillId="0" borderId="119" xfId="0" applyFont="1" applyBorder="1" applyAlignment="1">
      <alignment horizontal="center" vertical="center" readingOrder="2"/>
    </xf>
    <xf numFmtId="0" fontId="75" fillId="37" borderId="230" xfId="0" applyFont="1" applyFill="1" applyBorder="1" applyAlignment="1">
      <alignment horizontal="center" vertical="center" readingOrder="2"/>
    </xf>
    <xf numFmtId="0" fontId="25" fillId="37" borderId="117" xfId="0" applyFont="1" applyFill="1" applyBorder="1" applyAlignment="1">
      <alignment horizontal="center" vertical="center" readingOrder="2"/>
    </xf>
    <xf numFmtId="0" fontId="137" fillId="0" borderId="232" xfId="0" applyFont="1" applyBorder="1" applyAlignment="1">
      <alignment horizontal="center" vertical="center" readingOrder="2"/>
    </xf>
    <xf numFmtId="0" fontId="25" fillId="17" borderId="233" xfId="0" applyFont="1" applyFill="1" applyBorder="1" applyAlignment="1">
      <alignment horizontal="center" vertical="center" readingOrder="2"/>
    </xf>
    <xf numFmtId="0" fontId="195" fillId="0" borderId="0" xfId="0" applyFont="1" applyFill="1" applyAlignment="1">
      <alignment horizontal="center"/>
    </xf>
    <xf numFmtId="0" fontId="196" fillId="0" borderId="0" xfId="0" applyFont="1" applyFill="1" applyAlignment="1">
      <alignment horizontal="center"/>
    </xf>
    <xf numFmtId="0" fontId="137" fillId="0" borderId="79" xfId="0" applyFont="1" applyBorder="1" applyAlignment="1">
      <alignment horizontal="center" vertical="center" readingOrder="2"/>
    </xf>
    <xf numFmtId="0" fontId="137" fillId="0" borderId="48" xfId="0" applyFont="1" applyBorder="1" applyAlignment="1">
      <alignment horizontal="center" vertical="center" readingOrder="2"/>
    </xf>
    <xf numFmtId="0" fontId="137" fillId="20" borderId="79" xfId="0" applyFont="1" applyFill="1" applyBorder="1" applyAlignment="1">
      <alignment horizontal="center" vertical="center" readingOrder="2"/>
    </xf>
    <xf numFmtId="0" fontId="137" fillId="20" borderId="73" xfId="0" applyFont="1" applyFill="1" applyBorder="1" applyAlignment="1">
      <alignment horizontal="center" vertical="center" readingOrder="2"/>
    </xf>
    <xf numFmtId="0" fontId="137" fillId="20" borderId="4" xfId="0" applyFont="1" applyFill="1" applyBorder="1" applyAlignment="1">
      <alignment horizontal="center" vertical="center" readingOrder="2"/>
    </xf>
    <xf numFmtId="0" fontId="137" fillId="0" borderId="73" xfId="0" applyFont="1" applyBorder="1" applyAlignment="1">
      <alignment horizontal="center" vertical="center" readingOrder="2"/>
    </xf>
    <xf numFmtId="0" fontId="137" fillId="20" borderId="48" xfId="0" applyFont="1" applyFill="1" applyBorder="1" applyAlignment="1">
      <alignment horizontal="center" vertical="center" readingOrder="2"/>
    </xf>
    <xf numFmtId="0" fontId="137" fillId="0" borderId="73" xfId="0" applyFont="1" applyFill="1" applyBorder="1" applyAlignment="1">
      <alignment horizontal="center" vertical="center" readingOrder="2"/>
    </xf>
    <xf numFmtId="0" fontId="137" fillId="0" borderId="4" xfId="0" applyFont="1" applyFill="1" applyBorder="1" applyAlignment="1">
      <alignment horizontal="center" vertical="center" readingOrder="2"/>
    </xf>
    <xf numFmtId="0" fontId="137" fillId="20" borderId="80" xfId="0" applyFont="1" applyFill="1" applyBorder="1" applyAlignment="1">
      <alignment horizontal="center" vertical="center" readingOrder="2"/>
    </xf>
    <xf numFmtId="0" fontId="137" fillId="0" borderId="42" xfId="0" applyFont="1" applyBorder="1" applyAlignment="1">
      <alignment horizontal="center" vertical="center" readingOrder="2"/>
    </xf>
    <xf numFmtId="0" fontId="197" fillId="20" borderId="44" xfId="0" applyFont="1" applyFill="1" applyBorder="1" applyAlignment="1">
      <alignment horizontal="center" vertical="center" readingOrder="2"/>
    </xf>
    <xf numFmtId="14" fontId="22" fillId="0" borderId="6" xfId="0" applyNumberFormat="1" applyFont="1" applyBorder="1" applyAlignment="1">
      <alignment vertical="center"/>
    </xf>
    <xf numFmtId="14" fontId="199" fillId="0" borderId="134" xfId="0" applyNumberFormat="1" applyFont="1" applyBorder="1" applyAlignment="1">
      <alignment vertical="center" readingOrder="1"/>
    </xf>
    <xf numFmtId="0" fontId="197" fillId="20" borderId="22" xfId="0" applyFont="1" applyFill="1" applyBorder="1" applyAlignment="1">
      <alignment horizontal="center" vertical="center" readingOrder="2"/>
    </xf>
    <xf numFmtId="0" fontId="194" fillId="0" borderId="80" xfId="0" applyFont="1" applyBorder="1" applyAlignment="1">
      <alignment horizontal="center" vertical="center" wrapText="1" readingOrder="2"/>
    </xf>
    <xf numFmtId="0" fontId="74" fillId="28" borderId="0" xfId="0" applyFont="1" applyFill="1" applyBorder="1" applyAlignment="1">
      <alignment horizontal="right" vertical="center" readingOrder="2"/>
    </xf>
    <xf numFmtId="0" fontId="37" fillId="28" borderId="0" xfId="0" applyFont="1" applyFill="1" applyBorder="1"/>
    <xf numFmtId="0" fontId="0" fillId="28" borderId="0" xfId="0" applyFill="1" applyBorder="1"/>
    <xf numFmtId="0" fontId="122" fillId="19" borderId="237" xfId="4" applyFont="1" applyFill="1" applyBorder="1" applyAlignment="1">
      <alignment horizontal="center" vertical="center" wrapText="1" readingOrder="2"/>
    </xf>
    <xf numFmtId="0" fontId="122" fillId="5" borderId="231" xfId="4" applyFont="1" applyFill="1" applyBorder="1" applyAlignment="1">
      <alignment horizontal="center" vertical="center" wrapText="1" readingOrder="2"/>
    </xf>
    <xf numFmtId="0" fontId="107" fillId="19" borderId="231" xfId="4" applyFont="1" applyFill="1" applyBorder="1" applyAlignment="1">
      <alignment horizontal="center" vertical="center" wrapText="1" readingOrder="2"/>
    </xf>
    <xf numFmtId="0" fontId="122" fillId="5" borderId="239" xfId="4" applyFont="1" applyFill="1" applyBorder="1" applyAlignment="1">
      <alignment horizontal="center" vertical="center" wrapText="1" readingOrder="2"/>
    </xf>
    <xf numFmtId="0" fontId="107" fillId="19" borderId="239" xfId="4" applyFont="1" applyFill="1" applyBorder="1" applyAlignment="1">
      <alignment horizontal="center" vertical="center" wrapText="1" readingOrder="2"/>
    </xf>
    <xf numFmtId="0" fontId="122" fillId="0" borderId="0" xfId="4" applyFont="1" applyFill="1" applyBorder="1" applyAlignment="1">
      <alignment horizontal="center" vertical="center" wrapText="1" readingOrder="2"/>
    </xf>
    <xf numFmtId="0" fontId="122" fillId="19" borderId="241" xfId="4" applyFont="1" applyFill="1" applyBorder="1" applyAlignment="1">
      <alignment horizontal="center" vertical="center" wrapText="1" readingOrder="2"/>
    </xf>
    <xf numFmtId="0" fontId="122" fillId="0" borderId="0" xfId="4" applyFont="1" applyFill="1" applyBorder="1" applyAlignment="1">
      <alignment vertical="center" wrapText="1" readingOrder="2"/>
    </xf>
    <xf numFmtId="0" fontId="191" fillId="0" borderId="0" xfId="4" applyFont="1" applyBorder="1" applyAlignment="1">
      <alignment vertical="center" readingOrder="2"/>
    </xf>
    <xf numFmtId="0" fontId="191" fillId="0" borderId="0" xfId="4" applyFont="1" applyFill="1" applyBorder="1" applyAlignment="1">
      <alignment vertical="center" readingOrder="2"/>
    </xf>
    <xf numFmtId="0" fontId="109" fillId="5" borderId="232" xfId="4" applyFont="1" applyFill="1" applyBorder="1" applyAlignment="1">
      <alignment horizontal="center" vertical="center" wrapText="1" readingOrder="2"/>
    </xf>
    <xf numFmtId="0" fontId="109" fillId="5" borderId="242" xfId="4" applyFont="1" applyFill="1" applyBorder="1" applyAlignment="1">
      <alignment horizontal="center" vertical="center" wrapText="1" readingOrder="2"/>
    </xf>
    <xf numFmtId="0" fontId="122" fillId="19" borderId="243" xfId="4" applyFont="1" applyFill="1" applyBorder="1" applyAlignment="1">
      <alignment horizontal="center" vertical="center" wrapText="1" readingOrder="2"/>
    </xf>
    <xf numFmtId="0" fontId="122" fillId="5" borderId="244" xfId="4" applyFont="1" applyFill="1" applyBorder="1" applyAlignment="1">
      <alignment horizontal="center" vertical="center" wrapText="1" readingOrder="2"/>
    </xf>
    <xf numFmtId="0" fontId="107" fillId="19" borderId="244" xfId="4" applyFont="1" applyFill="1" applyBorder="1" applyAlignment="1">
      <alignment horizontal="center" vertical="center" wrapText="1" readingOrder="2"/>
    </xf>
    <xf numFmtId="0" fontId="109" fillId="5" borderId="245" xfId="4" applyFont="1" applyFill="1" applyBorder="1" applyAlignment="1">
      <alignment horizontal="center" vertical="center" wrapText="1" readingOrder="2"/>
    </xf>
    <xf numFmtId="0" fontId="122" fillId="5" borderId="246" xfId="4" applyFont="1" applyFill="1" applyBorder="1" applyAlignment="1">
      <alignment horizontal="center" vertical="center" wrapText="1" readingOrder="2"/>
    </xf>
    <xf numFmtId="0" fontId="107" fillId="19" borderId="246" xfId="4" applyFont="1" applyFill="1" applyBorder="1" applyAlignment="1">
      <alignment horizontal="center" vertical="center" wrapText="1" readingOrder="2"/>
    </xf>
    <xf numFmtId="0" fontId="109" fillId="5" borderId="247" xfId="4" applyFont="1" applyFill="1" applyBorder="1" applyAlignment="1">
      <alignment horizontal="center" vertical="center" wrapText="1" readingOrder="2"/>
    </xf>
    <xf numFmtId="0" fontId="122" fillId="5" borderId="250" xfId="4" applyFont="1" applyFill="1" applyBorder="1" applyAlignment="1">
      <alignment horizontal="center" vertical="center" wrapText="1" readingOrder="2"/>
    </xf>
    <xf numFmtId="0" fontId="107" fillId="19" borderId="250" xfId="4" applyFont="1" applyFill="1" applyBorder="1" applyAlignment="1">
      <alignment horizontal="center" vertical="center" wrapText="1" readingOrder="2"/>
    </xf>
    <xf numFmtId="0" fontId="122" fillId="0" borderId="2" xfId="4" applyFont="1" applyFill="1" applyBorder="1" applyAlignment="1">
      <alignment horizontal="center" vertical="center" wrapText="1" readingOrder="2"/>
    </xf>
    <xf numFmtId="0" fontId="122" fillId="0" borderId="137" xfId="4" applyFont="1" applyFill="1" applyBorder="1" applyAlignment="1">
      <alignment horizontal="center" vertical="center" wrapText="1" readingOrder="2"/>
    </xf>
    <xf numFmtId="0" fontId="26" fillId="0" borderId="0" xfId="4" applyFont="1" applyAlignment="1">
      <alignment vertical="center" readingOrder="2"/>
    </xf>
    <xf numFmtId="0" fontId="122" fillId="19" borderId="240" xfId="4" applyFont="1" applyFill="1" applyBorder="1" applyAlignment="1">
      <alignment horizontal="center" vertical="center" wrapText="1" readingOrder="2"/>
    </xf>
    <xf numFmtId="0" fontId="122" fillId="19" borderId="249" xfId="4" applyFont="1" applyFill="1" applyBorder="1" applyAlignment="1">
      <alignment horizontal="center" vertical="center" wrapText="1" readingOrder="2"/>
    </xf>
    <xf numFmtId="0" fontId="180" fillId="5" borderId="145" xfId="0" applyFont="1" applyFill="1" applyBorder="1" applyAlignment="1">
      <alignment horizontal="center" vertical="center" wrapText="1" readingOrder="2"/>
    </xf>
    <xf numFmtId="0" fontId="29" fillId="0" borderId="133" xfId="4" applyFont="1" applyBorder="1" applyAlignment="1">
      <alignment horizontal="center" vertical="center" readingOrder="2"/>
    </xf>
    <xf numFmtId="0" fontId="190" fillId="0" borderId="133" xfId="4" applyFont="1" applyBorder="1" applyAlignment="1">
      <alignment horizontal="center" vertical="center" readingOrder="2"/>
    </xf>
    <xf numFmtId="0" fontId="29" fillId="0" borderId="133" xfId="4" applyFont="1" applyFill="1" applyBorder="1" applyAlignment="1">
      <alignment horizontal="center" vertical="center" readingOrder="2"/>
    </xf>
    <xf numFmtId="0" fontId="107" fillId="0" borderId="0" xfId="4" applyFont="1" applyFill="1" applyBorder="1" applyAlignment="1">
      <alignment vertical="center" wrapText="1" readingOrder="2"/>
    </xf>
    <xf numFmtId="0" fontId="122" fillId="0" borderId="240" xfId="4" applyFont="1" applyFill="1" applyBorder="1" applyAlignment="1">
      <alignment horizontal="center" vertical="center" wrapText="1" readingOrder="2"/>
    </xf>
    <xf numFmtId="0" fontId="122" fillId="0" borderId="246" xfId="4" applyFont="1" applyFill="1" applyBorder="1" applyAlignment="1">
      <alignment horizontal="center" vertical="center" wrapText="1" readingOrder="2"/>
    </xf>
    <xf numFmtId="0" fontId="107" fillId="0" borderId="246" xfId="4" applyFont="1" applyFill="1" applyBorder="1" applyAlignment="1">
      <alignment horizontal="center" vertical="center" wrapText="1" readingOrder="2"/>
    </xf>
    <xf numFmtId="0" fontId="109" fillId="0" borderId="247" xfId="4" applyFont="1" applyFill="1" applyBorder="1" applyAlignment="1">
      <alignment horizontal="center" vertical="center" wrapText="1" readingOrder="2"/>
    </xf>
    <xf numFmtId="0" fontId="122" fillId="0" borderId="243" xfId="4" applyFont="1" applyFill="1" applyBorder="1" applyAlignment="1">
      <alignment horizontal="center" vertical="center" wrapText="1" readingOrder="2"/>
    </xf>
    <xf numFmtId="0" fontId="122" fillId="0" borderId="244" xfId="4" applyFont="1" applyFill="1" applyBorder="1" applyAlignment="1">
      <alignment horizontal="center" vertical="center" wrapText="1" readingOrder="2"/>
    </xf>
    <xf numFmtId="0" fontId="107" fillId="0" borderId="244" xfId="4" applyFont="1" applyFill="1" applyBorder="1" applyAlignment="1">
      <alignment horizontal="center" vertical="center" wrapText="1" readingOrder="2"/>
    </xf>
    <xf numFmtId="0" fontId="109" fillId="0" borderId="245" xfId="4" applyFont="1" applyFill="1" applyBorder="1" applyAlignment="1">
      <alignment horizontal="center" vertical="center" wrapText="1" readingOrder="2"/>
    </xf>
    <xf numFmtId="0" fontId="122" fillId="0" borderId="139" xfId="4" applyFont="1" applyFill="1" applyBorder="1" applyAlignment="1">
      <alignment horizontal="center" vertical="center" wrapText="1" readingOrder="2"/>
    </xf>
    <xf numFmtId="0" fontId="122" fillId="0" borderId="231" xfId="4" applyFont="1" applyFill="1" applyBorder="1" applyAlignment="1">
      <alignment horizontal="center" vertical="center" wrapText="1" readingOrder="2"/>
    </xf>
    <xf numFmtId="0" fontId="107" fillId="0" borderId="231" xfId="4" applyFont="1" applyFill="1" applyBorder="1" applyAlignment="1">
      <alignment horizontal="center" vertical="center" wrapText="1" readingOrder="2"/>
    </xf>
    <xf numFmtId="0" fontId="109" fillId="0" borderId="232" xfId="4" applyFont="1" applyFill="1" applyBorder="1" applyAlignment="1">
      <alignment horizontal="center" vertical="center" wrapText="1" readingOrder="2"/>
    </xf>
    <xf numFmtId="0" fontId="122" fillId="0" borderId="142" xfId="4" applyFont="1" applyFill="1" applyBorder="1" applyAlignment="1">
      <alignment horizontal="center" vertical="center" wrapText="1" readingOrder="2"/>
    </xf>
    <xf numFmtId="0" fontId="122" fillId="0" borderId="237" xfId="4" applyFont="1" applyFill="1" applyBorder="1" applyAlignment="1">
      <alignment horizontal="center" vertical="center" wrapText="1" readingOrder="2"/>
    </xf>
    <xf numFmtId="0" fontId="122" fillId="0" borderId="239" xfId="4" applyFont="1" applyFill="1" applyBorder="1" applyAlignment="1">
      <alignment horizontal="center" vertical="center" wrapText="1" readingOrder="2"/>
    </xf>
    <xf numFmtId="0" fontId="107" fillId="0" borderId="239" xfId="4" applyFont="1" applyFill="1" applyBorder="1" applyAlignment="1">
      <alignment horizontal="center" vertical="center" wrapText="1" readingOrder="2"/>
    </xf>
    <xf numFmtId="0" fontId="109" fillId="0" borderId="242" xfId="4" applyFont="1" applyFill="1" applyBorder="1" applyAlignment="1">
      <alignment horizontal="center" vertical="center" wrapText="1" readingOrder="2"/>
    </xf>
    <xf numFmtId="0" fontId="122" fillId="0" borderId="241" xfId="4" applyFont="1" applyFill="1" applyBorder="1" applyAlignment="1">
      <alignment horizontal="center" vertical="center" wrapText="1" readingOrder="2"/>
    </xf>
    <xf numFmtId="0" fontId="122" fillId="0" borderId="249" xfId="4" applyFont="1" applyFill="1" applyBorder="1" applyAlignment="1">
      <alignment horizontal="center" vertical="center" wrapText="1" readingOrder="2"/>
    </xf>
    <xf numFmtId="0" fontId="122" fillId="0" borderId="250" xfId="4" applyFont="1" applyFill="1" applyBorder="1" applyAlignment="1">
      <alignment horizontal="center" vertical="center" wrapText="1" readingOrder="2"/>
    </xf>
    <xf numFmtId="0" fontId="107" fillId="0" borderId="250" xfId="4" applyFont="1" applyFill="1" applyBorder="1" applyAlignment="1">
      <alignment horizontal="center" vertical="center" wrapText="1" readingOrder="2"/>
    </xf>
    <xf numFmtId="0" fontId="180" fillId="0" borderId="145" xfId="0" applyFont="1" applyFill="1" applyBorder="1" applyAlignment="1">
      <alignment horizontal="center" vertical="center" wrapText="1" readingOrder="2"/>
    </xf>
    <xf numFmtId="0" fontId="122" fillId="0" borderId="144" xfId="4" applyFont="1" applyFill="1" applyBorder="1" applyAlignment="1">
      <alignment horizontal="center" vertical="center" wrapText="1" readingOrder="2"/>
    </xf>
    <xf numFmtId="0" fontId="109" fillId="0" borderId="118" xfId="4" applyFont="1" applyFill="1" applyBorder="1" applyAlignment="1">
      <alignment horizontal="center" vertical="center" wrapText="1" readingOrder="2"/>
    </xf>
    <xf numFmtId="0" fontId="118" fillId="0" borderId="0" xfId="0" applyFont="1" applyFill="1" applyBorder="1" applyAlignment="1">
      <alignment vertical="center" wrapText="1" readingOrder="2"/>
    </xf>
    <xf numFmtId="0" fontId="29" fillId="0" borderId="38" xfId="4" applyFont="1" applyFill="1" applyBorder="1" applyAlignment="1">
      <alignment vertical="center" readingOrder="2"/>
    </xf>
    <xf numFmtId="0" fontId="191" fillId="0" borderId="38" xfId="4" applyFont="1" applyFill="1" applyBorder="1" applyAlignment="1">
      <alignment horizontal="center" vertical="center" readingOrder="2"/>
    </xf>
    <xf numFmtId="0" fontId="122" fillId="0" borderId="136" xfId="4" applyFont="1" applyFill="1" applyBorder="1" applyAlignment="1">
      <alignment horizontal="center" vertical="center" wrapText="1" readingOrder="2"/>
    </xf>
    <xf numFmtId="0" fontId="200" fillId="0" borderId="0" xfId="4" applyFont="1" applyFill="1" applyAlignment="1">
      <alignment horizontal="center" vertical="center" readingOrder="2"/>
    </xf>
    <xf numFmtId="0" fontId="201" fillId="0" borderId="0" xfId="4" applyFont="1" applyAlignment="1">
      <alignment horizontal="center" vertical="center" readingOrder="2"/>
    </xf>
    <xf numFmtId="0" fontId="169" fillId="0" borderId="4" xfId="11" applyFont="1" applyBorder="1" applyAlignment="1">
      <alignment vertical="center" readingOrder="2"/>
    </xf>
    <xf numFmtId="0" fontId="57" fillId="0" borderId="58" xfId="11" applyFont="1" applyBorder="1" applyAlignment="1">
      <alignment horizontal="right" vertical="center"/>
    </xf>
    <xf numFmtId="0" fontId="57" fillId="0" borderId="79" xfId="11" applyFont="1" applyBorder="1" applyAlignment="1">
      <alignment horizontal="right" vertical="center"/>
    </xf>
    <xf numFmtId="0" fontId="57" fillId="0" borderId="71" xfId="11" applyFont="1" applyBorder="1" applyAlignment="1">
      <alignment horizontal="right" vertical="center"/>
    </xf>
    <xf numFmtId="0" fontId="57" fillId="0" borderId="80" xfId="11" applyFont="1" applyBorder="1" applyAlignment="1">
      <alignment horizontal="right" vertical="center"/>
    </xf>
    <xf numFmtId="0" fontId="170" fillId="0" borderId="4" xfId="11" applyFont="1" applyBorder="1" applyAlignment="1">
      <alignment vertical="center"/>
    </xf>
    <xf numFmtId="165" fontId="84" fillId="19" borderId="81" xfId="12" applyNumberFormat="1" applyFont="1" applyFill="1" applyBorder="1" applyAlignment="1">
      <alignment horizontal="center" vertical="center" wrapText="1"/>
    </xf>
    <xf numFmtId="0" fontId="88" fillId="27" borderId="9" xfId="11" applyFont="1" applyFill="1" applyBorder="1" applyAlignment="1">
      <alignment horizontal="center" vertical="center" readingOrder="2"/>
    </xf>
    <xf numFmtId="0" fontId="178" fillId="0" borderId="81" xfId="11" applyFont="1" applyBorder="1" applyAlignment="1">
      <alignment horizontal="right" vertical="top"/>
    </xf>
    <xf numFmtId="0" fontId="87" fillId="5" borderId="9" xfId="0" applyFont="1" applyFill="1" applyBorder="1" applyAlignment="1">
      <alignment horizontal="center" vertical="center" wrapText="1" readingOrder="2"/>
    </xf>
    <xf numFmtId="165" fontId="84" fillId="19" borderId="22" xfId="12" applyNumberFormat="1" applyFont="1" applyFill="1" applyBorder="1" applyAlignment="1">
      <alignment horizontal="center" vertical="center" wrapText="1"/>
    </xf>
    <xf numFmtId="0" fontId="88" fillId="27" borderId="2" xfId="11" applyFont="1" applyFill="1" applyBorder="1" applyAlignment="1">
      <alignment horizontal="center" vertical="center" readingOrder="2"/>
    </xf>
    <xf numFmtId="0" fontId="87" fillId="5" borderId="9" xfId="11" applyFont="1" applyFill="1" applyBorder="1" applyAlignment="1">
      <alignment horizontal="center" vertical="center" wrapText="1" readingOrder="2"/>
    </xf>
    <xf numFmtId="165" fontId="84" fillId="19" borderId="77" xfId="12" applyNumberFormat="1" applyFont="1" applyFill="1" applyBorder="1" applyAlignment="1">
      <alignment horizontal="center" vertical="center" wrapText="1"/>
    </xf>
    <xf numFmtId="0" fontId="88" fillId="27" borderId="9" xfId="11" applyFont="1" applyFill="1" applyBorder="1" applyAlignment="1">
      <alignment horizontal="center" vertical="center"/>
    </xf>
    <xf numFmtId="0" fontId="57" fillId="0" borderId="57" xfId="11" applyFont="1" applyBorder="1" applyAlignment="1">
      <alignment horizontal="right" vertical="center"/>
    </xf>
    <xf numFmtId="0" fontId="202" fillId="5" borderId="9" xfId="0" applyFont="1" applyFill="1" applyBorder="1" applyAlignment="1">
      <alignment horizontal="center" vertical="center" wrapText="1" readingOrder="2"/>
    </xf>
    <xf numFmtId="0" fontId="177" fillId="0" borderId="88" xfId="11" applyFont="1" applyBorder="1" applyAlignment="1">
      <alignment horizontal="center" vertical="top"/>
    </xf>
    <xf numFmtId="0" fontId="57" fillId="0" borderId="4" xfId="11" applyFont="1" applyBorder="1" applyAlignment="1">
      <alignment horizontal="right" vertical="center"/>
    </xf>
    <xf numFmtId="0" fontId="57" fillId="0" borderId="5" xfId="11" applyFont="1" applyBorder="1" applyAlignment="1">
      <alignment horizontal="right" vertical="center"/>
    </xf>
    <xf numFmtId="0" fontId="64" fillId="0" borderId="73" xfId="0" applyFont="1" applyBorder="1" applyAlignment="1">
      <alignment horizontal="center" vertical="center"/>
    </xf>
    <xf numFmtId="0" fontId="64" fillId="0" borderId="185" xfId="0" applyFont="1" applyBorder="1" applyAlignment="1">
      <alignment horizontal="center" vertical="center" readingOrder="2"/>
    </xf>
    <xf numFmtId="0" fontId="64" fillId="0" borderId="63" xfId="0" applyFont="1" applyBorder="1" applyAlignment="1">
      <alignment horizontal="center" vertical="center"/>
    </xf>
    <xf numFmtId="0" fontId="64" fillId="0" borderId="73" xfId="0" applyFont="1" applyBorder="1" applyAlignment="1">
      <alignment horizontal="center" vertical="center" readingOrder="2"/>
    </xf>
    <xf numFmtId="0" fontId="57" fillId="0" borderId="46" xfId="11" applyFont="1" applyBorder="1" applyAlignment="1">
      <alignment horizontal="right" vertical="center"/>
    </xf>
    <xf numFmtId="0" fontId="64" fillId="0" borderId="71" xfId="0" applyFont="1" applyBorder="1" applyAlignment="1">
      <alignment horizontal="center" vertical="center"/>
    </xf>
    <xf numFmtId="0" fontId="57" fillId="0" borderId="71" xfId="11" applyFont="1" applyBorder="1" applyAlignment="1">
      <alignment horizontal="center" vertical="center"/>
    </xf>
    <xf numFmtId="0" fontId="57" fillId="0" borderId="32" xfId="11" applyFont="1" applyBorder="1" applyAlignment="1">
      <alignment horizontal="center" vertical="center"/>
    </xf>
    <xf numFmtId="0" fontId="172" fillId="0" borderId="0" xfId="14" applyFont="1" applyBorder="1" applyAlignment="1">
      <alignment horizontal="center" readingOrder="2"/>
    </xf>
    <xf numFmtId="0" fontId="172" fillId="0" borderId="0" xfId="14" applyFont="1" applyBorder="1" applyAlignment="1">
      <alignment horizontal="center" readingOrder="2"/>
    </xf>
    <xf numFmtId="0" fontId="203" fillId="0" borderId="0" xfId="14" applyFont="1" applyBorder="1" applyAlignment="1">
      <alignment horizontal="center" vertical="center" readingOrder="2"/>
    </xf>
    <xf numFmtId="0" fontId="203" fillId="0" borderId="0" xfId="14" applyFont="1" applyBorder="1" applyAlignment="1">
      <alignment horizontal="center" vertical="center" readingOrder="2"/>
    </xf>
    <xf numFmtId="0" fontId="142" fillId="0" borderId="0" xfId="14" applyFont="1" applyFill="1" applyBorder="1" applyAlignment="1">
      <alignment horizontal="right" vertical="center"/>
    </xf>
    <xf numFmtId="0" fontId="203" fillId="0" borderId="0" xfId="14" applyFont="1" applyBorder="1" applyAlignment="1">
      <alignment horizontal="center" vertical="center" readingOrder="2"/>
    </xf>
    <xf numFmtId="49" fontId="141" fillId="0" borderId="17" xfId="0" applyNumberFormat="1" applyFont="1" applyFill="1" applyBorder="1" applyAlignment="1">
      <alignment horizontal="right"/>
    </xf>
    <xf numFmtId="0" fontId="1" fillId="0" borderId="0" xfId="14" applyAlignment="1">
      <alignment horizontal="right"/>
    </xf>
    <xf numFmtId="0" fontId="129" fillId="0" borderId="0" xfId="14" applyFont="1" applyAlignment="1">
      <alignment vertical="center" readingOrder="2"/>
    </xf>
    <xf numFmtId="0" fontId="129" fillId="0" borderId="0" xfId="14" applyFont="1" applyAlignment="1">
      <alignment horizontal="center" vertical="center" readingOrder="2"/>
    </xf>
    <xf numFmtId="0" fontId="1" fillId="0" borderId="0" xfId="14" applyAlignment="1">
      <alignment horizontal="center" vertical="center"/>
    </xf>
    <xf numFmtId="0" fontId="197" fillId="28" borderId="70" xfId="0" applyFont="1" applyFill="1" applyBorder="1" applyAlignment="1">
      <alignment horizontal="center" vertical="center" wrapText="1" readingOrder="2"/>
    </xf>
    <xf numFmtId="0" fontId="113" fillId="28" borderId="154" xfId="0" applyFont="1" applyFill="1" applyBorder="1" applyAlignment="1">
      <alignment horizontal="right" vertical="center" wrapText="1" readingOrder="2"/>
    </xf>
    <xf numFmtId="0" fontId="175" fillId="28" borderId="154" xfId="0" applyFont="1" applyFill="1" applyBorder="1" applyAlignment="1">
      <alignment horizontal="center" vertical="center" wrapText="1" readingOrder="2"/>
    </xf>
    <xf numFmtId="0" fontId="12" fillId="28" borderId="26" xfId="0" applyFont="1" applyFill="1" applyBorder="1" applyAlignment="1">
      <alignment horizontal="center" vertical="center" readingOrder="2"/>
    </xf>
    <xf numFmtId="0" fontId="137" fillId="28" borderId="42" xfId="0" applyFont="1" applyFill="1" applyBorder="1" applyAlignment="1">
      <alignment horizontal="center" vertical="center" readingOrder="2"/>
    </xf>
    <xf numFmtId="0" fontId="137" fillId="28" borderId="27" xfId="0" applyFont="1" applyFill="1" applyBorder="1" applyAlignment="1">
      <alignment horizontal="center" vertical="center" readingOrder="2"/>
    </xf>
    <xf numFmtId="0" fontId="12" fillId="28" borderId="18" xfId="0" applyFont="1" applyFill="1" applyBorder="1" applyAlignment="1">
      <alignment horizontal="center" vertical="center" readingOrder="2"/>
    </xf>
    <xf numFmtId="0" fontId="137" fillId="28" borderId="88" xfId="0" applyFont="1" applyFill="1" applyBorder="1" applyAlignment="1">
      <alignment horizontal="center" vertical="center" wrapText="1" readingOrder="2"/>
    </xf>
    <xf numFmtId="0" fontId="12" fillId="28" borderId="1" xfId="0" applyFont="1" applyFill="1" applyBorder="1" applyAlignment="1">
      <alignment horizontal="center" vertical="center" readingOrder="2"/>
    </xf>
    <xf numFmtId="0" fontId="137" fillId="28" borderId="36" xfId="0" applyFont="1" applyFill="1" applyBorder="1" applyAlignment="1">
      <alignment horizontal="center" vertical="center" wrapText="1" readingOrder="2"/>
    </xf>
    <xf numFmtId="0" fontId="12" fillId="28" borderId="19" xfId="0" applyFont="1" applyFill="1" applyBorder="1" applyAlignment="1">
      <alignment horizontal="center" vertical="center" readingOrder="2"/>
    </xf>
    <xf numFmtId="0" fontId="137" fillId="28" borderId="34" xfId="0" applyFont="1" applyFill="1" applyBorder="1" applyAlignment="1">
      <alignment horizontal="center" vertical="center" readingOrder="2"/>
    </xf>
    <xf numFmtId="0" fontId="137" fillId="28" borderId="88" xfId="0" applyFont="1" applyFill="1" applyBorder="1" applyAlignment="1">
      <alignment horizontal="center" vertical="center" readingOrder="2"/>
    </xf>
    <xf numFmtId="0" fontId="114" fillId="28" borderId="1" xfId="0" applyFont="1" applyFill="1" applyBorder="1" applyAlignment="1">
      <alignment horizontal="center" vertical="center" readingOrder="2"/>
    </xf>
    <xf numFmtId="0" fontId="25" fillId="28" borderId="26" xfId="0" applyFont="1" applyFill="1" applyBorder="1" applyAlignment="1">
      <alignment horizontal="center" vertical="center" wrapText="1" readingOrder="2"/>
    </xf>
    <xf numFmtId="0" fontId="25" fillId="28" borderId="154" xfId="0" applyFont="1" applyFill="1" applyBorder="1" applyAlignment="1">
      <alignment horizontal="center" vertical="center" wrapText="1" readingOrder="2"/>
    </xf>
    <xf numFmtId="0" fontId="54" fillId="28" borderId="26" xfId="0" applyFont="1" applyFill="1" applyBorder="1" applyAlignment="1">
      <alignment horizontal="center" vertical="center" wrapText="1" readingOrder="2"/>
    </xf>
    <xf numFmtId="0" fontId="54" fillId="28" borderId="35" xfId="0" applyFont="1" applyFill="1" applyBorder="1" applyAlignment="1">
      <alignment horizontal="center" vertical="center" readingOrder="2"/>
    </xf>
    <xf numFmtId="0" fontId="11" fillId="28" borderId="26" xfId="0" applyFont="1" applyFill="1" applyBorder="1" applyAlignment="1">
      <alignment horizontal="center" vertical="center" readingOrder="2"/>
    </xf>
    <xf numFmtId="0" fontId="11" fillId="28" borderId="18" xfId="0" applyFont="1" applyFill="1" applyBorder="1" applyAlignment="1">
      <alignment horizontal="center" vertical="center" readingOrder="2"/>
    </xf>
    <xf numFmtId="0" fontId="11" fillId="28" borderId="1" xfId="0" applyFont="1" applyFill="1" applyBorder="1" applyAlignment="1">
      <alignment horizontal="center" vertical="center" readingOrder="2"/>
    </xf>
    <xf numFmtId="0" fontId="11" fillId="28" borderId="19" xfId="0" applyFont="1" applyFill="1" applyBorder="1" applyAlignment="1">
      <alignment horizontal="center" vertical="center" readingOrder="2"/>
    </xf>
    <xf numFmtId="0" fontId="54" fillId="38" borderId="35" xfId="0" applyFont="1" applyFill="1" applyBorder="1" applyAlignment="1">
      <alignment horizontal="center" vertical="center" readingOrder="2"/>
    </xf>
    <xf numFmtId="0" fontId="25" fillId="28" borderId="0" xfId="0" applyFont="1" applyFill="1" applyBorder="1" applyAlignment="1">
      <alignment horizontal="center" vertical="center" readingOrder="2"/>
    </xf>
    <xf numFmtId="0" fontId="172" fillId="0" borderId="0" xfId="14" applyFont="1" applyBorder="1" applyAlignment="1">
      <alignment readingOrder="2"/>
    </xf>
    <xf numFmtId="0" fontId="150" fillId="0" borderId="0" xfId="14" applyFont="1" applyBorder="1" applyAlignment="1">
      <alignment horizontal="center" vertical="center"/>
    </xf>
    <xf numFmtId="0" fontId="140" fillId="0" borderId="87" xfId="14" applyFont="1" applyFill="1" applyBorder="1" applyAlignment="1">
      <alignment horizontal="right" vertical="center"/>
    </xf>
    <xf numFmtId="0" fontId="140" fillId="0" borderId="0" xfId="14" applyFont="1" applyFill="1" applyBorder="1" applyAlignment="1">
      <alignment horizontal="right" vertical="center"/>
    </xf>
    <xf numFmtId="0" fontId="142" fillId="0" borderId="4" xfId="14" applyFont="1" applyFill="1" applyBorder="1" applyAlignment="1">
      <alignment horizontal="right" vertical="center"/>
    </xf>
    <xf numFmtId="0" fontId="136" fillId="0" borderId="0" xfId="14" applyFont="1" applyBorder="1" applyAlignment="1">
      <alignment horizontal="center" vertical="center" readingOrder="2"/>
    </xf>
    <xf numFmtId="165" fontId="40" fillId="37" borderId="150" xfId="14" applyNumberFormat="1" applyFont="1" applyFill="1" applyBorder="1" applyAlignment="1">
      <alignment horizontal="center" vertical="center"/>
    </xf>
    <xf numFmtId="0" fontId="26" fillId="37" borderId="150" xfId="14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right" vertical="center"/>
    </xf>
    <xf numFmtId="0" fontId="11" fillId="28" borderId="0" xfId="0" applyFont="1" applyFill="1" applyBorder="1" applyAlignment="1">
      <alignment horizontal="center" vertical="center" readingOrder="2"/>
    </xf>
    <xf numFmtId="0" fontId="142" fillId="0" borderId="0" xfId="14" applyFont="1" applyFill="1" applyBorder="1" applyAlignment="1">
      <alignment horizontal="center" vertical="center"/>
    </xf>
    <xf numFmtId="0" fontId="207" fillId="0" borderId="0" xfId="14" applyFont="1" applyFill="1" applyBorder="1" applyAlignment="1">
      <alignment horizontal="right" vertical="top"/>
    </xf>
    <xf numFmtId="0" fontId="27" fillId="0" borderId="0" xfId="14" applyFont="1" applyFill="1" applyBorder="1" applyAlignment="1">
      <alignment horizontal="center" vertical="center"/>
    </xf>
    <xf numFmtId="0" fontId="26" fillId="0" borderId="6" xfId="14" applyFont="1" applyFill="1" applyBorder="1" applyAlignment="1">
      <alignment vertical="center" textRotation="90"/>
    </xf>
    <xf numFmtId="49" fontId="19" fillId="0" borderId="46" xfId="0" applyNumberFormat="1" applyFont="1" applyFill="1" applyBorder="1" applyAlignment="1">
      <alignment horizontal="center" vertical="center"/>
    </xf>
    <xf numFmtId="49" fontId="19" fillId="0" borderId="128" xfId="0" applyNumberFormat="1" applyFont="1" applyFill="1" applyBorder="1" applyAlignment="1">
      <alignment horizontal="center" vertical="center"/>
    </xf>
    <xf numFmtId="49" fontId="19" fillId="0" borderId="57" xfId="0" applyNumberFormat="1" applyFont="1" applyFill="1" applyBorder="1" applyAlignment="1">
      <alignment horizontal="center" vertical="center"/>
    </xf>
    <xf numFmtId="49" fontId="19" fillId="0" borderId="55" xfId="0" applyNumberFormat="1" applyFont="1" applyFill="1" applyBorder="1" applyAlignment="1">
      <alignment horizontal="center" vertical="center"/>
    </xf>
    <xf numFmtId="0" fontId="140" fillId="0" borderId="38" xfId="14" applyFont="1" applyFill="1" applyBorder="1" applyAlignment="1">
      <alignment horizontal="center" vertical="center"/>
    </xf>
    <xf numFmtId="0" fontId="140" fillId="0" borderId="0" xfId="14" applyFont="1" applyFill="1" applyBorder="1" applyAlignment="1">
      <alignment horizontal="center" vertical="center"/>
    </xf>
    <xf numFmtId="0" fontId="140" fillId="0" borderId="4" xfId="14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vertical="center"/>
    </xf>
    <xf numFmtId="0" fontId="25" fillId="28" borderId="1" xfId="0" applyFont="1" applyFill="1" applyBorder="1" applyAlignment="1">
      <alignment horizontal="center" vertical="center" wrapText="1" readingOrder="2"/>
    </xf>
    <xf numFmtId="0" fontId="25" fillId="28" borderId="59" xfId="0" applyFont="1" applyFill="1" applyBorder="1" applyAlignment="1">
      <alignment horizontal="center" vertical="center" readingOrder="2"/>
    </xf>
    <xf numFmtId="0" fontId="51" fillId="28" borderId="26" xfId="0" applyFont="1" applyFill="1" applyBorder="1" applyAlignment="1">
      <alignment horizontal="center" vertical="center" readingOrder="2"/>
    </xf>
    <xf numFmtId="0" fontId="49" fillId="37" borderId="150" xfId="14" applyFont="1" applyFill="1" applyBorder="1" applyAlignment="1">
      <alignment horizontal="center" vertical="center"/>
    </xf>
    <xf numFmtId="0" fontId="26" fillId="0" borderId="3" xfId="14" applyFont="1" applyFill="1" applyBorder="1" applyAlignment="1">
      <alignment horizontal="center" vertical="center" textRotation="90"/>
    </xf>
    <xf numFmtId="49" fontId="17" fillId="0" borderId="1" xfId="0" applyNumberFormat="1" applyFont="1" applyFill="1" applyBorder="1" applyAlignment="1">
      <alignment horizontal="right" vertical="center"/>
    </xf>
    <xf numFmtId="49" fontId="141" fillId="0" borderId="17" xfId="0" applyNumberFormat="1" applyFont="1" applyFill="1" applyBorder="1" applyAlignment="1">
      <alignment horizontal="right" vertical="center"/>
    </xf>
    <xf numFmtId="0" fontId="11" fillId="28" borderId="51" xfId="0" applyFont="1" applyFill="1" applyBorder="1" applyAlignment="1">
      <alignment horizontal="center" vertical="center" readingOrder="2"/>
    </xf>
    <xf numFmtId="0" fontId="25" fillId="28" borderId="1" xfId="0" applyFont="1" applyFill="1" applyBorder="1" applyAlignment="1">
      <alignment horizontal="center" vertical="center" readingOrder="2"/>
    </xf>
    <xf numFmtId="49" fontId="141" fillId="0" borderId="1" xfId="0" applyNumberFormat="1" applyFont="1" applyFill="1" applyBorder="1" applyAlignment="1">
      <alignment horizontal="right" vertical="center"/>
    </xf>
    <xf numFmtId="0" fontId="140" fillId="0" borderId="39" xfId="14" applyFont="1" applyFill="1" applyBorder="1" applyAlignment="1">
      <alignment horizontal="center" vertical="center"/>
    </xf>
    <xf numFmtId="0" fontId="140" fillId="0" borderId="185" xfId="14" applyFont="1" applyFill="1" applyBorder="1" applyAlignment="1">
      <alignment horizontal="center" vertical="center"/>
    </xf>
    <xf numFmtId="0" fontId="197" fillId="0" borderId="2" xfId="14" applyFont="1" applyFill="1" applyBorder="1" applyAlignment="1">
      <alignment vertical="center" textRotation="90"/>
    </xf>
    <xf numFmtId="0" fontId="211" fillId="0" borderId="86" xfId="14" applyFont="1" applyFill="1" applyBorder="1" applyAlignment="1" applyProtection="1">
      <alignment horizontal="center" vertical="center" wrapText="1"/>
    </xf>
    <xf numFmtId="0" fontId="212" fillId="0" borderId="0" xfId="14" applyFont="1" applyFill="1" applyBorder="1" applyAlignment="1" applyProtection="1">
      <alignment horizontal="center" vertical="center" wrapText="1"/>
    </xf>
    <xf numFmtId="0" fontId="213" fillId="0" borderId="8" xfId="14" applyFont="1" applyBorder="1" applyAlignment="1">
      <alignment horizontal="center" vertical="center" readingOrder="2"/>
    </xf>
    <xf numFmtId="49" fontId="19" fillId="0" borderId="76" xfId="0" applyNumberFormat="1" applyFont="1" applyFill="1" applyBorder="1" applyAlignment="1">
      <alignment horizontal="center" vertical="center"/>
    </xf>
    <xf numFmtId="0" fontId="140" fillId="0" borderId="4" xfId="14" applyFont="1" applyFill="1" applyBorder="1" applyAlignment="1">
      <alignment horizontal="right" vertical="center"/>
    </xf>
    <xf numFmtId="49" fontId="141" fillId="0" borderId="86" xfId="0" applyNumberFormat="1" applyFont="1" applyFill="1" applyBorder="1" applyAlignment="1">
      <alignment horizontal="right" vertical="center"/>
    </xf>
    <xf numFmtId="0" fontId="46" fillId="37" borderId="150" xfId="14" applyFont="1" applyFill="1" applyBorder="1" applyAlignment="1">
      <alignment horizontal="center" vertical="center"/>
    </xf>
    <xf numFmtId="0" fontId="207" fillId="17" borderId="70" xfId="14" applyFont="1" applyFill="1" applyBorder="1" applyAlignment="1">
      <alignment horizontal="right" vertical="top"/>
    </xf>
    <xf numFmtId="49" fontId="141" fillId="0" borderId="35" xfId="0" applyNumberFormat="1" applyFont="1" applyFill="1" applyBorder="1" applyAlignment="1">
      <alignment horizontal="right" vertical="center"/>
    </xf>
    <xf numFmtId="0" fontId="11" fillId="17" borderId="156" xfId="0" applyFont="1" applyFill="1" applyBorder="1" applyAlignment="1">
      <alignment horizontal="center" vertical="center" readingOrder="2"/>
    </xf>
    <xf numFmtId="0" fontId="25" fillId="17" borderId="185" xfId="0" applyFont="1" applyFill="1" applyBorder="1" applyAlignment="1">
      <alignment horizontal="center" vertical="center" readingOrder="2"/>
    </xf>
    <xf numFmtId="0" fontId="207" fillId="17" borderId="36" xfId="14" applyFont="1" applyFill="1" applyBorder="1" applyAlignment="1">
      <alignment horizontal="right" vertical="top"/>
    </xf>
    <xf numFmtId="49" fontId="19" fillId="0" borderId="7" xfId="0" applyNumberFormat="1" applyFont="1" applyFill="1" applyBorder="1" applyAlignment="1">
      <alignment horizontal="center" vertical="center"/>
    </xf>
    <xf numFmtId="0" fontId="140" fillId="0" borderId="42" xfId="14" applyFont="1" applyFill="1" applyBorder="1" applyAlignment="1">
      <alignment horizontal="right" vertical="center"/>
    </xf>
    <xf numFmtId="49" fontId="19" fillId="0" borderId="31" xfId="0" applyNumberFormat="1" applyFont="1" applyFill="1" applyBorder="1" applyAlignment="1">
      <alignment horizontal="center" vertical="center"/>
    </xf>
    <xf numFmtId="0" fontId="11" fillId="17" borderId="51" xfId="0" applyFont="1" applyFill="1" applyBorder="1" applyAlignment="1">
      <alignment horizontal="center" vertical="center" readingOrder="2"/>
    </xf>
    <xf numFmtId="0" fontId="25" fillId="17" borderId="50" xfId="0" applyFont="1" applyFill="1" applyBorder="1" applyAlignment="1">
      <alignment horizontal="center" vertical="center" readingOrder="2"/>
    </xf>
    <xf numFmtId="0" fontId="33" fillId="0" borderId="27" xfId="14" applyFont="1" applyFill="1" applyBorder="1" applyAlignment="1">
      <alignment horizontal="center" vertical="center" wrapText="1"/>
    </xf>
    <xf numFmtId="0" fontId="11" fillId="28" borderId="18" xfId="0" applyFont="1" applyFill="1" applyBorder="1" applyAlignment="1">
      <alignment horizontal="center" vertical="center" readingOrder="2"/>
    </xf>
    <xf numFmtId="0" fontId="1" fillId="0" borderId="156" xfId="14" applyBorder="1"/>
    <xf numFmtId="0" fontId="33" fillId="0" borderId="34" xfId="14" applyFont="1" applyFill="1" applyBorder="1" applyAlignment="1">
      <alignment horizontal="center" vertical="center" wrapText="1"/>
    </xf>
    <xf numFmtId="0" fontId="1" fillId="0" borderId="21" xfId="14" applyBorder="1"/>
    <xf numFmtId="0" fontId="1" fillId="0" borderId="4" xfId="14" applyBorder="1"/>
    <xf numFmtId="0" fontId="1" fillId="0" borderId="39" xfId="14" applyBorder="1" applyAlignment="1">
      <alignment horizontal="right"/>
    </xf>
    <xf numFmtId="0" fontId="1" fillId="0" borderId="39" xfId="14" applyBorder="1"/>
    <xf numFmtId="0" fontId="1" fillId="0" borderId="185" xfId="14" applyBorder="1"/>
    <xf numFmtId="0" fontId="11" fillId="28" borderId="0" xfId="0" applyFont="1" applyFill="1" applyBorder="1" applyAlignment="1">
      <alignment vertical="center" readingOrder="2"/>
    </xf>
    <xf numFmtId="0" fontId="25" fillId="28" borderId="0" xfId="0" applyFont="1" applyFill="1" applyBorder="1" applyAlignment="1">
      <alignment vertical="center" readingOrder="2"/>
    </xf>
    <xf numFmtId="0" fontId="25" fillId="28" borderId="1" xfId="0" applyFont="1" applyFill="1" applyBorder="1" applyAlignment="1">
      <alignment horizontal="center" vertical="center" readingOrder="2"/>
    </xf>
    <xf numFmtId="0" fontId="11" fillId="28" borderId="19" xfId="0" applyFont="1" applyFill="1" applyBorder="1" applyAlignment="1">
      <alignment horizontal="center" vertical="center" readingOrder="2"/>
    </xf>
    <xf numFmtId="0" fontId="11" fillId="28" borderId="1" xfId="0" applyFont="1" applyFill="1" applyBorder="1" applyAlignment="1">
      <alignment horizontal="center" vertical="center" readingOrder="2"/>
    </xf>
    <xf numFmtId="0" fontId="1" fillId="0" borderId="21" xfId="14" applyBorder="1" applyAlignment="1">
      <alignment horizontal="right"/>
    </xf>
    <xf numFmtId="0" fontId="1" fillId="0" borderId="156" xfId="14" applyBorder="1" applyAlignment="1">
      <alignment horizontal="right" vertical="top"/>
    </xf>
    <xf numFmtId="0" fontId="33" fillId="0" borderId="27" xfId="14" applyFont="1" applyBorder="1" applyAlignment="1">
      <alignment horizontal="center" vertical="center"/>
    </xf>
    <xf numFmtId="0" fontId="119" fillId="37" borderId="150" xfId="14" applyFont="1" applyFill="1" applyBorder="1" applyAlignment="1">
      <alignment horizontal="center" vertical="center"/>
    </xf>
    <xf numFmtId="49" fontId="27" fillId="0" borderId="17" xfId="0" applyNumberFormat="1" applyFont="1" applyFill="1" applyBorder="1" applyAlignment="1">
      <alignment horizontal="right"/>
    </xf>
    <xf numFmtId="49" fontId="141" fillId="0" borderId="19" xfId="0" applyNumberFormat="1" applyFont="1" applyFill="1" applyBorder="1" applyAlignment="1">
      <alignment horizontal="right"/>
    </xf>
    <xf numFmtId="49" fontId="141" fillId="0" borderId="1" xfId="0" applyNumberFormat="1" applyFont="1" applyFill="1" applyBorder="1" applyAlignment="1">
      <alignment horizontal="right"/>
    </xf>
    <xf numFmtId="49" fontId="141" fillId="0" borderId="19" xfId="0" applyNumberFormat="1" applyFont="1" applyFill="1" applyBorder="1" applyAlignment="1">
      <alignment horizontal="right" vertical="center"/>
    </xf>
    <xf numFmtId="0" fontId="208" fillId="0" borderId="38" xfId="14" applyFont="1" applyFill="1" applyBorder="1" applyAlignment="1"/>
    <xf numFmtId="0" fontId="208" fillId="0" borderId="258" xfId="14" applyFont="1" applyFill="1" applyBorder="1" applyAlignment="1"/>
    <xf numFmtId="0" fontId="208" fillId="0" borderId="21" xfId="14" applyFont="1" applyFill="1" applyBorder="1" applyAlignment="1"/>
    <xf numFmtId="0" fontId="208" fillId="0" borderId="0" xfId="14" applyFont="1" applyFill="1" applyBorder="1" applyAlignment="1"/>
    <xf numFmtId="0" fontId="208" fillId="0" borderId="39" xfId="14" applyFont="1" applyFill="1" applyBorder="1" applyAlignment="1"/>
    <xf numFmtId="0" fontId="208" fillId="0" borderId="156" xfId="14" applyFont="1" applyFill="1" applyBorder="1" applyAlignment="1"/>
    <xf numFmtId="0" fontId="208" fillId="0" borderId="4" xfId="14" applyFont="1" applyFill="1" applyBorder="1" applyAlignment="1"/>
    <xf numFmtId="0" fontId="208" fillId="0" borderId="185" xfId="14" applyFont="1" applyFill="1" applyBorder="1" applyAlignment="1"/>
    <xf numFmtId="0" fontId="142" fillId="0" borderId="4" xfId="14" applyFont="1" applyFill="1" applyBorder="1" applyAlignment="1"/>
    <xf numFmtId="0" fontId="142" fillId="0" borderId="185" xfId="14" applyFont="1" applyFill="1" applyBorder="1" applyAlignment="1"/>
    <xf numFmtId="0" fontId="1" fillId="0" borderId="185" xfId="14" applyBorder="1" applyAlignment="1">
      <alignment horizontal="center"/>
    </xf>
    <xf numFmtId="0" fontId="49" fillId="37" borderId="150" xfId="14" applyFont="1" applyFill="1" applyBorder="1" applyAlignment="1">
      <alignment horizontal="center" vertical="center" readingOrder="2"/>
    </xf>
    <xf numFmtId="0" fontId="25" fillId="0" borderId="108" xfId="0" applyFont="1" applyBorder="1" applyAlignment="1">
      <alignment horizontal="center" vertical="center" readingOrder="2"/>
    </xf>
    <xf numFmtId="0" fontId="25" fillId="20" borderId="35" xfId="0" applyFont="1" applyFill="1" applyBorder="1" applyAlignment="1">
      <alignment horizontal="center" vertical="center" readingOrder="2"/>
    </xf>
    <xf numFmtId="0" fontId="140" fillId="0" borderId="258" xfId="14" applyFont="1" applyFill="1" applyBorder="1" applyAlignment="1">
      <alignment horizontal="center" vertical="center"/>
    </xf>
    <xf numFmtId="0" fontId="11" fillId="20" borderId="35" xfId="0" applyFont="1" applyFill="1" applyBorder="1" applyAlignment="1">
      <alignment vertical="center" readingOrder="2"/>
    </xf>
    <xf numFmtId="0" fontId="25" fillId="20" borderId="17" xfId="0" applyFont="1" applyFill="1" applyBorder="1" applyAlignment="1">
      <alignment horizontal="center" vertical="center" readingOrder="2"/>
    </xf>
    <xf numFmtId="0" fontId="11" fillId="20" borderId="17" xfId="0" applyFont="1" applyFill="1" applyBorder="1" applyAlignment="1">
      <alignment vertical="center" readingOrder="2"/>
    </xf>
    <xf numFmtId="0" fontId="1" fillId="0" borderId="42" xfId="14" applyBorder="1"/>
    <xf numFmtId="0" fontId="1" fillId="0" borderId="0" xfId="14" applyBorder="1" applyAlignment="1">
      <alignment horizontal="center" vertical="center"/>
    </xf>
    <xf numFmtId="0" fontId="11" fillId="20" borderId="108" xfId="0" applyFont="1" applyFill="1" applyBorder="1" applyAlignment="1">
      <alignment horizontal="center" vertical="center" readingOrder="2"/>
    </xf>
    <xf numFmtId="49" fontId="19" fillId="0" borderId="28" xfId="0" applyNumberFormat="1" applyFont="1" applyFill="1" applyBorder="1" applyAlignment="1">
      <alignment horizontal="center" vertical="center"/>
    </xf>
    <xf numFmtId="0" fontId="1" fillId="0" borderId="0" xfId="14" applyBorder="1" applyAlignment="1">
      <alignment vertical="center"/>
    </xf>
    <xf numFmtId="0" fontId="1" fillId="0" borderId="38" xfId="14" applyBorder="1" applyAlignment="1">
      <alignment horizontal="center" vertical="center"/>
    </xf>
    <xf numFmtId="0" fontId="215" fillId="0" borderId="153" xfId="14" applyFont="1" applyFill="1" applyBorder="1" applyAlignment="1">
      <alignment wrapText="1"/>
    </xf>
    <xf numFmtId="0" fontId="215" fillId="0" borderId="21" xfId="14" applyFont="1" applyFill="1" applyBorder="1" applyAlignment="1">
      <alignment wrapText="1"/>
    </xf>
    <xf numFmtId="0" fontId="1" fillId="0" borderId="38" xfId="14" applyBorder="1" applyAlignment="1">
      <alignment horizontal="center"/>
    </xf>
    <xf numFmtId="0" fontId="1" fillId="0" borderId="4" xfId="14" applyBorder="1" applyAlignment="1">
      <alignment horizontal="center"/>
    </xf>
    <xf numFmtId="0" fontId="11" fillId="20" borderId="18" xfId="0" applyFont="1" applyFill="1" applyBorder="1" applyAlignment="1">
      <alignment horizontal="center" vertical="center" readingOrder="2"/>
    </xf>
    <xf numFmtId="0" fontId="215" fillId="0" borderId="156" xfId="14" applyFont="1" applyFill="1" applyBorder="1" applyAlignment="1">
      <alignment wrapText="1"/>
    </xf>
    <xf numFmtId="49" fontId="19" fillId="0" borderId="33" xfId="0" applyNumberFormat="1" applyFont="1" applyFill="1" applyBorder="1" applyAlignment="1">
      <alignment horizontal="center" vertical="center"/>
    </xf>
    <xf numFmtId="0" fontId="1" fillId="0" borderId="0" xfId="14" applyBorder="1" applyAlignment="1">
      <alignment horizontal="center"/>
    </xf>
    <xf numFmtId="0" fontId="197" fillId="0" borderId="0" xfId="14" applyFont="1" applyFill="1" applyBorder="1" applyAlignment="1">
      <alignment vertical="center" textRotation="90"/>
    </xf>
    <xf numFmtId="0" fontId="211" fillId="0" borderId="0" xfId="14" applyFont="1" applyFill="1" applyBorder="1" applyAlignment="1" applyProtection="1">
      <alignment horizontal="center" vertical="center" wrapText="1"/>
    </xf>
    <xf numFmtId="0" fontId="26" fillId="0" borderId="0" xfId="14" applyFont="1" applyFill="1" applyBorder="1" applyAlignment="1">
      <alignment vertical="center" textRotation="90"/>
    </xf>
    <xf numFmtId="0" fontId="26" fillId="0" borderId="0" xfId="14" applyFont="1" applyFill="1" applyBorder="1" applyAlignment="1">
      <alignment horizontal="center" vertical="center" textRotation="90"/>
    </xf>
    <xf numFmtId="49" fontId="141" fillId="0" borderId="0" xfId="0" applyNumberFormat="1" applyFont="1" applyFill="1" applyBorder="1" applyAlignment="1">
      <alignment horizontal="right" vertical="center"/>
    </xf>
    <xf numFmtId="0" fontId="33" fillId="0" borderId="0" xfId="14" applyFont="1" applyFill="1" applyBorder="1" applyAlignment="1">
      <alignment horizontal="center" vertical="center" wrapText="1"/>
    </xf>
    <xf numFmtId="49" fontId="141" fillId="0" borderId="0" xfId="0" applyNumberFormat="1" applyFont="1" applyFill="1" applyBorder="1" applyAlignment="1">
      <alignment horizontal="right"/>
    </xf>
    <xf numFmtId="0" fontId="215" fillId="0" borderId="0" xfId="14" applyFont="1" applyFill="1" applyBorder="1" applyAlignment="1">
      <alignment wrapText="1"/>
    </xf>
    <xf numFmtId="0" fontId="140" fillId="0" borderId="0" xfId="14" applyFont="1" applyFill="1" applyBorder="1" applyAlignment="1">
      <alignment vertical="center"/>
    </xf>
    <xf numFmtId="0" fontId="214" fillId="0" borderId="0" xfId="14" applyFont="1" applyFill="1" applyBorder="1" applyAlignment="1">
      <alignment vertical="center" wrapText="1"/>
    </xf>
    <xf numFmtId="0" fontId="130" fillId="0" borderId="0" xfId="14" applyFont="1" applyFill="1" applyBorder="1" applyAlignment="1">
      <alignment vertical="center" readingOrder="2"/>
    </xf>
    <xf numFmtId="0" fontId="130" fillId="0" borderId="0" xfId="14" applyFont="1" applyFill="1" applyBorder="1" applyAlignment="1">
      <alignment readingOrder="2"/>
    </xf>
    <xf numFmtId="0" fontId="129" fillId="0" borderId="0" xfId="14" applyFont="1" applyFill="1" applyBorder="1" applyAlignment="1">
      <alignment vertical="center" readingOrder="2"/>
    </xf>
    <xf numFmtId="0" fontId="172" fillId="0" borderId="0" xfId="14" applyFont="1" applyFill="1" applyBorder="1" applyAlignment="1">
      <alignment horizontal="center" readingOrder="2"/>
    </xf>
    <xf numFmtId="0" fontId="49" fillId="0" borderId="0" xfId="14" applyFont="1" applyFill="1" applyBorder="1" applyAlignment="1">
      <alignment horizontal="center" vertical="center" readingOrder="2"/>
    </xf>
    <xf numFmtId="0" fontId="203" fillId="0" borderId="0" xfId="14" applyFont="1" applyFill="1" applyBorder="1" applyAlignment="1">
      <alignment vertical="center" readingOrder="2"/>
    </xf>
    <xf numFmtId="0" fontId="203" fillId="0" borderId="0" xfId="14" applyFont="1" applyFill="1" applyBorder="1" applyAlignment="1">
      <alignment horizontal="center" vertical="center" readingOrder="2"/>
    </xf>
    <xf numFmtId="165" fontId="40" fillId="0" borderId="0" xfId="14" applyNumberFormat="1" applyFont="1" applyFill="1" applyBorder="1" applyAlignment="1">
      <alignment horizontal="center" vertical="center"/>
    </xf>
    <xf numFmtId="0" fontId="172" fillId="0" borderId="0" xfId="14" applyFont="1" applyFill="1" applyBorder="1" applyAlignment="1">
      <alignment readingOrder="2"/>
    </xf>
    <xf numFmtId="0" fontId="209" fillId="0" borderId="0" xfId="14" applyFont="1" applyFill="1" applyBorder="1" applyAlignment="1">
      <alignment vertical="center"/>
    </xf>
    <xf numFmtId="165" fontId="206" fillId="0" borderId="0" xfId="14" applyNumberFormat="1" applyFont="1" applyFill="1" applyBorder="1" applyAlignment="1">
      <alignment vertical="center"/>
    </xf>
    <xf numFmtId="0" fontId="129" fillId="0" borderId="0" xfId="14" applyFont="1" applyFill="1" applyBorder="1" applyAlignment="1">
      <alignment horizontal="center" vertical="center" readingOrder="2"/>
    </xf>
    <xf numFmtId="0" fontId="213" fillId="0" borderId="0" xfId="14" applyFont="1" applyFill="1" applyBorder="1" applyAlignment="1">
      <alignment vertical="center" readingOrder="2"/>
    </xf>
    <xf numFmtId="0" fontId="213" fillId="0" borderId="0" xfId="14" applyFont="1" applyFill="1" applyBorder="1" applyAlignment="1">
      <alignment horizontal="center" vertical="center" readingOrder="2"/>
    </xf>
    <xf numFmtId="0" fontId="150" fillId="0" borderId="0" xfId="14" applyFont="1" applyFill="1" applyBorder="1" applyAlignment="1">
      <alignment horizontal="center" vertical="center"/>
    </xf>
    <xf numFmtId="0" fontId="150" fillId="0" borderId="0" xfId="14" applyFont="1" applyFill="1" applyBorder="1" applyAlignment="1">
      <alignment vertical="center"/>
    </xf>
    <xf numFmtId="0" fontId="136" fillId="0" borderId="0" xfId="14" applyFont="1" applyFill="1" applyBorder="1" applyAlignment="1">
      <alignment horizontal="center" vertical="center" readingOrder="2"/>
    </xf>
    <xf numFmtId="0" fontId="205" fillId="0" borderId="0" xfId="14" applyFont="1" applyFill="1" applyBorder="1" applyAlignment="1">
      <alignment vertical="center" readingOrder="2"/>
    </xf>
    <xf numFmtId="0" fontId="20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readingOrder="2"/>
    </xf>
    <xf numFmtId="0" fontId="25" fillId="0" borderId="0" xfId="0" applyFont="1" applyFill="1" applyBorder="1" applyAlignment="1">
      <alignment vertical="center" readingOrder="2"/>
    </xf>
    <xf numFmtId="0" fontId="1" fillId="0" borderId="0" xfId="14" applyFill="1" applyBorder="1" applyAlignment="1"/>
    <xf numFmtId="0" fontId="1" fillId="0" borderId="0" xfId="14" applyFill="1" applyBorder="1" applyAlignment="1">
      <alignment horizontal="center" vertical="center"/>
    </xf>
    <xf numFmtId="0" fontId="6" fillId="37" borderId="150" xfId="14" applyFont="1" applyFill="1" applyBorder="1" applyAlignment="1">
      <alignment horizontal="center" vertical="center" readingOrder="2"/>
    </xf>
    <xf numFmtId="0" fontId="142" fillId="0" borderId="21" xfId="14" applyFont="1" applyFill="1" applyBorder="1" applyAlignment="1">
      <alignment horizontal="right" vertical="center"/>
    </xf>
    <xf numFmtId="0" fontId="1" fillId="0" borderId="63" xfId="14" applyBorder="1" applyAlignment="1">
      <alignment vertical="center"/>
    </xf>
    <xf numFmtId="0" fontId="1" fillId="0" borderId="50" xfId="14" applyBorder="1" applyAlignment="1">
      <alignment vertical="center"/>
    </xf>
    <xf numFmtId="0" fontId="25" fillId="0" borderId="18" xfId="0" applyFont="1" applyBorder="1" applyAlignment="1">
      <alignment horizontal="center" vertical="center" readingOrder="2"/>
    </xf>
    <xf numFmtId="49" fontId="19" fillId="0" borderId="6" xfId="0" applyNumberFormat="1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right"/>
    </xf>
    <xf numFmtId="49" fontId="27" fillId="0" borderId="1" xfId="0" applyNumberFormat="1" applyFont="1" applyFill="1" applyBorder="1" applyAlignment="1">
      <alignment horizontal="right"/>
    </xf>
    <xf numFmtId="49" fontId="141" fillId="0" borderId="26" xfId="0" applyNumberFormat="1" applyFont="1" applyFill="1" applyBorder="1" applyAlignment="1">
      <alignment horizontal="right" vertical="center"/>
    </xf>
    <xf numFmtId="0" fontId="197" fillId="0" borderId="46" xfId="14" applyFont="1" applyFill="1" applyBorder="1" applyAlignment="1">
      <alignment vertical="center" textRotation="90"/>
    </xf>
    <xf numFmtId="0" fontId="211" fillId="0" borderId="26" xfId="14" applyFont="1" applyFill="1" applyBorder="1" applyAlignment="1" applyProtection="1">
      <alignment horizontal="center" vertical="center" wrapText="1"/>
    </xf>
    <xf numFmtId="0" fontId="213" fillId="0" borderId="47" xfId="14" applyFont="1" applyBorder="1" applyAlignment="1">
      <alignment horizontal="center" vertical="center" readingOrder="2"/>
    </xf>
    <xf numFmtId="0" fontId="26" fillId="0" borderId="22" xfId="14" applyFont="1" applyFill="1" applyBorder="1" applyAlignment="1">
      <alignment vertical="center" textRotation="90"/>
    </xf>
    <xf numFmtId="0" fontId="33" fillId="0" borderId="29" xfId="14" applyFont="1" applyFill="1" applyBorder="1" applyAlignment="1">
      <alignment horizontal="center" vertical="center" wrapText="1"/>
    </xf>
    <xf numFmtId="0" fontId="137" fillId="0" borderId="108" xfId="0" applyFont="1" applyBorder="1" applyAlignment="1">
      <alignment horizontal="center" vertical="center" wrapText="1" readingOrder="2"/>
    </xf>
    <xf numFmtId="0" fontId="11" fillId="20" borderId="1" xfId="0" applyFont="1" applyFill="1" applyBorder="1" applyAlignment="1">
      <alignment horizontal="center" vertical="center" readingOrder="2"/>
    </xf>
    <xf numFmtId="0" fontId="140" fillId="0" borderId="154" xfId="14" applyFont="1" applyFill="1" applyBorder="1" applyAlignment="1">
      <alignment horizontal="right" vertical="center"/>
    </xf>
    <xf numFmtId="0" fontId="33" fillId="0" borderId="47" xfId="14" applyFont="1" applyFill="1" applyBorder="1" applyAlignment="1">
      <alignment horizontal="center" vertical="center" wrapText="1"/>
    </xf>
    <xf numFmtId="0" fontId="212" fillId="0" borderId="38" xfId="14" applyFont="1" applyFill="1" applyBorder="1" applyAlignment="1" applyProtection="1">
      <alignment horizontal="center" vertical="center" wrapText="1"/>
    </xf>
    <xf numFmtId="0" fontId="140" fillId="0" borderId="21" xfId="14" applyFont="1" applyFill="1" applyBorder="1" applyAlignment="1">
      <alignment horizontal="right" vertical="center"/>
    </xf>
    <xf numFmtId="0" fontId="205" fillId="0" borderId="53" xfId="14" applyFont="1" applyBorder="1" applyAlignment="1">
      <alignment horizontal="center" vertical="center" readingOrder="2"/>
    </xf>
    <xf numFmtId="0" fontId="211" fillId="0" borderId="76" xfId="14" applyFont="1" applyFill="1" applyBorder="1" applyAlignment="1" applyProtection="1">
      <alignment horizontal="center" vertical="center" wrapText="1"/>
    </xf>
    <xf numFmtId="0" fontId="26" fillId="0" borderId="2" xfId="14" applyFont="1" applyFill="1" applyBorder="1" applyAlignment="1">
      <alignment horizontal="center" vertical="center" textRotation="90"/>
    </xf>
    <xf numFmtId="49" fontId="141" fillId="0" borderId="28" xfId="0" applyNumberFormat="1" applyFont="1" applyFill="1" applyBorder="1" applyAlignment="1">
      <alignment horizontal="right" vertical="center"/>
    </xf>
    <xf numFmtId="49" fontId="141" fillId="0" borderId="31" xfId="0" applyNumberFormat="1" applyFont="1" applyFill="1" applyBorder="1" applyAlignment="1">
      <alignment horizontal="right" vertical="center"/>
    </xf>
    <xf numFmtId="0" fontId="1" fillId="0" borderId="6" xfId="14" applyBorder="1" applyAlignment="1">
      <alignment horizontal="center" vertical="center"/>
    </xf>
    <xf numFmtId="0" fontId="42" fillId="0" borderId="225" xfId="14" applyFont="1" applyBorder="1" applyAlignment="1">
      <alignment vertical="center" wrapText="1"/>
    </xf>
    <xf numFmtId="0" fontId="212" fillId="0" borderId="38" xfId="14" applyFont="1" applyFill="1" applyBorder="1" applyAlignment="1" applyProtection="1">
      <alignment vertical="center" wrapText="1"/>
    </xf>
    <xf numFmtId="0" fontId="212" fillId="0" borderId="0" xfId="14" applyFont="1" applyFill="1" applyBorder="1" applyAlignment="1" applyProtection="1">
      <alignment vertical="center" wrapText="1"/>
    </xf>
    <xf numFmtId="0" fontId="212" fillId="0" borderId="4" xfId="14" applyFont="1" applyFill="1" applyBorder="1" applyAlignment="1" applyProtection="1">
      <alignment vertical="center" wrapText="1"/>
    </xf>
    <xf numFmtId="0" fontId="140" fillId="0" borderId="108" xfId="14" applyFont="1" applyFill="1" applyBorder="1" applyAlignment="1">
      <alignment horizontal="center" vertical="center"/>
    </xf>
    <xf numFmtId="0" fontId="140" fillId="0" borderId="154" xfId="14" applyFont="1" applyFill="1" applyBorder="1" applyAlignment="1">
      <alignment horizontal="center" vertical="center"/>
    </xf>
    <xf numFmtId="0" fontId="140" fillId="0" borderId="35" xfId="14" applyFont="1" applyFill="1" applyBorder="1" applyAlignment="1">
      <alignment horizontal="center" vertical="center"/>
    </xf>
    <xf numFmtId="0" fontId="194" fillId="0" borderId="108" xfId="0" applyFont="1" applyBorder="1" applyAlignment="1">
      <alignment horizontal="center" vertical="center" wrapText="1" readingOrder="2"/>
    </xf>
    <xf numFmtId="49" fontId="17" fillId="0" borderId="4" xfId="0" applyNumberFormat="1" applyFont="1" applyFill="1" applyBorder="1" applyAlignment="1">
      <alignment horizontal="right" vertical="center"/>
    </xf>
    <xf numFmtId="49" fontId="17" fillId="0" borderId="50" xfId="0" applyNumberFormat="1" applyFont="1" applyFill="1" applyBorder="1" applyAlignment="1">
      <alignment horizontal="right" vertical="center"/>
    </xf>
    <xf numFmtId="0" fontId="70" fillId="0" borderId="0" xfId="0" applyFont="1" applyAlignment="1" applyProtection="1">
      <alignment horizontal="center" vertical="center" readingOrder="2"/>
    </xf>
    <xf numFmtId="0" fontId="197" fillId="28" borderId="84" xfId="0" applyFont="1" applyFill="1" applyBorder="1" applyAlignment="1">
      <alignment horizontal="center" vertical="center" wrapText="1" readingOrder="2"/>
    </xf>
    <xf numFmtId="0" fontId="175" fillId="28" borderId="39" xfId="0" applyFont="1" applyFill="1" applyBorder="1" applyAlignment="1">
      <alignment horizontal="center" vertical="center" wrapText="1" readingOrder="2"/>
    </xf>
    <xf numFmtId="0" fontId="137" fillId="28" borderId="63" xfId="0" applyFont="1" applyFill="1" applyBorder="1" applyAlignment="1">
      <alignment horizontal="center" vertical="top" wrapText="1" readingOrder="2"/>
    </xf>
    <xf numFmtId="0" fontId="136" fillId="28" borderId="53" xfId="0" applyFont="1" applyFill="1" applyBorder="1" applyAlignment="1">
      <alignment horizontal="center" vertical="center" wrapText="1" readingOrder="2"/>
    </xf>
    <xf numFmtId="0" fontId="136" fillId="28" borderId="185" xfId="0" applyFont="1" applyFill="1" applyBorder="1" applyAlignment="1">
      <alignment horizontal="center" vertical="center" readingOrder="2"/>
    </xf>
    <xf numFmtId="0" fontId="136" fillId="38" borderId="39" xfId="0" applyFont="1" applyFill="1" applyBorder="1" applyAlignment="1">
      <alignment horizontal="center" vertical="center" readingOrder="2"/>
    </xf>
    <xf numFmtId="0" fontId="137" fillId="28" borderId="48" xfId="0" applyFont="1" applyFill="1" applyBorder="1" applyAlignment="1">
      <alignment horizontal="center" vertical="center" readingOrder="2"/>
    </xf>
    <xf numFmtId="0" fontId="137" fillId="28" borderId="4" xfId="0" applyFont="1" applyFill="1" applyBorder="1" applyAlignment="1">
      <alignment horizontal="center" vertical="center" readingOrder="2"/>
    </xf>
    <xf numFmtId="0" fontId="7" fillId="20" borderId="45" xfId="0" applyFont="1" applyFill="1" applyBorder="1" applyAlignment="1">
      <alignment horizontal="center" vertical="center" readingOrder="2"/>
    </xf>
    <xf numFmtId="0" fontId="175" fillId="9" borderId="76" xfId="0" applyFont="1" applyFill="1" applyBorder="1" applyAlignment="1">
      <alignment horizontal="center" vertical="center" wrapText="1" readingOrder="2"/>
    </xf>
    <xf numFmtId="0" fontId="137" fillId="20" borderId="25" xfId="0" applyFont="1" applyFill="1" applyBorder="1" applyAlignment="1">
      <alignment horizontal="center" vertical="center" readingOrder="2"/>
    </xf>
    <xf numFmtId="0" fontId="137" fillId="0" borderId="7" xfId="0" applyFont="1" applyBorder="1" applyAlignment="1">
      <alignment horizontal="center" vertical="center" readingOrder="2"/>
    </xf>
    <xf numFmtId="0" fontId="193" fillId="17" borderId="7" xfId="0" applyFont="1" applyFill="1" applyBorder="1" applyAlignment="1">
      <alignment horizontal="center" vertical="center" readingOrder="2"/>
    </xf>
    <xf numFmtId="0" fontId="137" fillId="20" borderId="33" xfId="0" applyFont="1" applyFill="1" applyBorder="1" applyAlignment="1">
      <alignment horizontal="center" vertical="center" readingOrder="2"/>
    </xf>
    <xf numFmtId="0" fontId="7" fillId="0" borderId="38" xfId="0" applyFont="1" applyFill="1" applyBorder="1" applyAlignment="1">
      <alignment horizontal="center" vertical="center" readingOrder="2"/>
    </xf>
    <xf numFmtId="0" fontId="175" fillId="0" borderId="0" xfId="0" applyFont="1" applyFill="1" applyBorder="1" applyAlignment="1">
      <alignment horizontal="center" vertical="center" wrapText="1" readingOrder="2"/>
    </xf>
    <xf numFmtId="0" fontId="75" fillId="0" borderId="0" xfId="0" applyFont="1" applyFill="1" applyBorder="1" applyAlignment="1">
      <alignment horizontal="center" vertical="center" readingOrder="2"/>
    </xf>
    <xf numFmtId="0" fontId="198" fillId="28" borderId="259" xfId="0" applyFont="1" applyFill="1" applyBorder="1" applyAlignment="1">
      <alignment horizontal="right" vertical="center" wrapText="1" readingOrder="2"/>
    </xf>
    <xf numFmtId="0" fontId="35" fillId="14" borderId="94" xfId="0" applyFont="1" applyFill="1" applyBorder="1" applyAlignment="1">
      <alignment horizontal="center" vertical="center"/>
    </xf>
    <xf numFmtId="0" fontId="35" fillId="14" borderId="2" xfId="0" applyFont="1" applyFill="1" applyBorder="1" applyAlignment="1">
      <alignment horizontal="center" vertical="center"/>
    </xf>
    <xf numFmtId="0" fontId="35" fillId="14" borderId="260" xfId="0" applyFont="1" applyFill="1" applyBorder="1" applyAlignment="1">
      <alignment horizontal="center" vertical="center"/>
    </xf>
    <xf numFmtId="0" fontId="35" fillId="14" borderId="57" xfId="0" applyFont="1" applyFill="1" applyBorder="1" applyAlignment="1">
      <alignment horizontal="center" vertical="center"/>
    </xf>
    <xf numFmtId="0" fontId="17" fillId="8" borderId="261" xfId="0" applyFont="1" applyFill="1" applyBorder="1" applyAlignment="1">
      <alignment horizontal="right" vertical="center"/>
    </xf>
    <xf numFmtId="0" fontId="17" fillId="8" borderId="262" xfId="0" applyFont="1" applyFill="1" applyBorder="1" applyAlignment="1">
      <alignment horizontal="center" vertical="center" readingOrder="2"/>
    </xf>
    <xf numFmtId="0" fontId="11" fillId="5" borderId="263" xfId="0" applyFont="1" applyFill="1" applyBorder="1" applyAlignment="1">
      <alignment horizontal="center" vertical="center" readingOrder="2"/>
    </xf>
    <xf numFmtId="0" fontId="11" fillId="5" borderId="264" xfId="0" applyFont="1" applyFill="1" applyBorder="1" applyAlignment="1">
      <alignment horizontal="center" vertical="center" readingOrder="2"/>
    </xf>
    <xf numFmtId="0" fontId="11" fillId="6" borderId="265" xfId="0" applyFont="1" applyFill="1" applyBorder="1" applyAlignment="1">
      <alignment horizontal="center" vertical="center" readingOrder="2"/>
    </xf>
    <xf numFmtId="0" fontId="11" fillId="6" borderId="266" xfId="0" applyFont="1" applyFill="1" applyBorder="1" applyAlignment="1">
      <alignment horizontal="center" vertical="center" readingOrder="2"/>
    </xf>
    <xf numFmtId="0" fontId="18" fillId="9" borderId="267" xfId="0" applyFont="1" applyFill="1" applyBorder="1" applyAlignment="1">
      <alignment horizontal="center" vertical="center" readingOrder="2"/>
    </xf>
    <xf numFmtId="0" fontId="19" fillId="6" borderId="265" xfId="0" applyFont="1" applyFill="1" applyBorder="1" applyAlignment="1">
      <alignment horizontal="center" vertical="center" readingOrder="2"/>
    </xf>
    <xf numFmtId="0" fontId="18" fillId="9" borderId="268" xfId="0" applyFont="1" applyFill="1" applyBorder="1" applyAlignment="1">
      <alignment horizontal="center" vertical="center" readingOrder="2"/>
    </xf>
    <xf numFmtId="0" fontId="19" fillId="5" borderId="269" xfId="0" applyFont="1" applyFill="1" applyBorder="1" applyAlignment="1">
      <alignment horizontal="center" vertical="center" readingOrder="2"/>
    </xf>
    <xf numFmtId="1" fontId="19" fillId="5" borderId="270" xfId="0" applyNumberFormat="1" applyFont="1" applyFill="1" applyBorder="1" applyAlignment="1">
      <alignment horizontal="center" vertical="center" readingOrder="2"/>
    </xf>
    <xf numFmtId="0" fontId="11" fillId="5" borderId="271" xfId="0" applyFont="1" applyFill="1" applyBorder="1" applyAlignment="1">
      <alignment horizontal="center" vertical="center" readingOrder="2"/>
    </xf>
    <xf numFmtId="0" fontId="19" fillId="6" borderId="272" xfId="0" applyFont="1" applyFill="1" applyBorder="1" applyAlignment="1">
      <alignment horizontal="center" vertical="center" readingOrder="2"/>
    </xf>
    <xf numFmtId="0" fontId="11" fillId="6" borderId="273" xfId="0" applyFont="1" applyFill="1" applyBorder="1" applyAlignment="1">
      <alignment horizontal="center" vertical="center" readingOrder="2"/>
    </xf>
    <xf numFmtId="0" fontId="18" fillId="9" borderId="274" xfId="0" applyFont="1" applyFill="1" applyBorder="1" applyAlignment="1">
      <alignment horizontal="center" vertical="center" readingOrder="2"/>
    </xf>
    <xf numFmtId="0" fontId="34" fillId="7" borderId="275" xfId="0" applyFont="1" applyFill="1" applyBorder="1" applyAlignment="1">
      <alignment horizontal="center" readingOrder="2"/>
    </xf>
    <xf numFmtId="0" fontId="32" fillId="19" borderId="268" xfId="0" applyFont="1" applyFill="1" applyBorder="1" applyAlignment="1">
      <alignment horizontal="center" readingOrder="2"/>
    </xf>
    <xf numFmtId="0" fontId="17" fillId="14" borderId="276" xfId="0" applyFont="1" applyFill="1" applyBorder="1" applyAlignment="1">
      <alignment horizontal="right" vertical="center"/>
    </xf>
    <xf numFmtId="0" fontId="17" fillId="14" borderId="277" xfId="0" applyFont="1" applyFill="1" applyBorder="1" applyAlignment="1">
      <alignment horizontal="center" vertical="center" readingOrder="2"/>
    </xf>
    <xf numFmtId="0" fontId="11" fillId="14" borderId="278" xfId="0" applyFont="1" applyFill="1" applyBorder="1" applyAlignment="1">
      <alignment horizontal="center" vertical="center" readingOrder="2"/>
    </xf>
    <xf numFmtId="0" fontId="11" fillId="14" borderId="279" xfId="0" applyFont="1" applyFill="1" applyBorder="1" applyAlignment="1">
      <alignment horizontal="center" vertical="center" readingOrder="2"/>
    </xf>
    <xf numFmtId="0" fontId="11" fillId="14" borderId="280" xfId="0" applyFont="1" applyFill="1" applyBorder="1" applyAlignment="1">
      <alignment horizontal="center" vertical="center" readingOrder="2"/>
    </xf>
    <xf numFmtId="0" fontId="11" fillId="14" borderId="281" xfId="0" applyFont="1" applyFill="1" applyBorder="1" applyAlignment="1">
      <alignment horizontal="center" vertical="center" readingOrder="2"/>
    </xf>
    <xf numFmtId="0" fontId="18" fillId="14" borderId="282" xfId="0" applyFont="1" applyFill="1" applyBorder="1" applyAlignment="1">
      <alignment horizontal="center" vertical="center" readingOrder="2"/>
    </xf>
    <xf numFmtId="0" fontId="11" fillId="14" borderId="283" xfId="0" applyFont="1" applyFill="1" applyBorder="1" applyAlignment="1">
      <alignment horizontal="center" vertical="center" readingOrder="2"/>
    </xf>
    <xf numFmtId="0" fontId="19" fillId="14" borderId="280" xfId="0" applyFont="1" applyFill="1" applyBorder="1" applyAlignment="1">
      <alignment horizontal="center" vertical="center" readingOrder="2"/>
    </xf>
    <xf numFmtId="0" fontId="18" fillId="14" borderId="284" xfId="0" applyFont="1" applyFill="1" applyBorder="1" applyAlignment="1">
      <alignment horizontal="center" vertical="center" readingOrder="2"/>
    </xf>
    <xf numFmtId="0" fontId="19" fillId="14" borderId="283" xfId="0" applyFont="1" applyFill="1" applyBorder="1" applyAlignment="1">
      <alignment horizontal="center" vertical="center" readingOrder="2"/>
    </xf>
    <xf numFmtId="0" fontId="19" fillId="14" borderId="285" xfId="0" applyFont="1" applyFill="1" applyBorder="1" applyAlignment="1">
      <alignment horizontal="center" vertical="center" readingOrder="2"/>
    </xf>
    <xf numFmtId="0" fontId="11" fillId="14" borderId="286" xfId="0" applyFont="1" applyFill="1" applyBorder="1" applyAlignment="1">
      <alignment horizontal="center" vertical="center" readingOrder="2"/>
    </xf>
    <xf numFmtId="0" fontId="19" fillId="14" borderId="287" xfId="0" applyFont="1" applyFill="1" applyBorder="1" applyAlignment="1">
      <alignment horizontal="center" vertical="center" readingOrder="2"/>
    </xf>
    <xf numFmtId="0" fontId="11" fillId="14" borderId="288" xfId="0" applyFont="1" applyFill="1" applyBorder="1" applyAlignment="1">
      <alignment horizontal="center" vertical="center" readingOrder="2"/>
    </xf>
    <xf numFmtId="0" fontId="18" fillId="14" borderId="289" xfId="0" applyFont="1" applyFill="1" applyBorder="1" applyAlignment="1">
      <alignment horizontal="center" vertical="center" readingOrder="2"/>
    </xf>
    <xf numFmtId="0" fontId="34" fillId="14" borderId="290" xfId="0" applyFont="1" applyFill="1" applyBorder="1" applyAlignment="1">
      <alignment horizontal="center" readingOrder="2"/>
    </xf>
    <xf numFmtId="0" fontId="32" fillId="14" borderId="284" xfId="0" applyFont="1" applyFill="1" applyBorder="1" applyAlignment="1">
      <alignment horizontal="center" readingOrder="2"/>
    </xf>
    <xf numFmtId="0" fontId="19" fillId="13" borderId="280" xfId="0" applyFont="1" applyFill="1" applyBorder="1" applyAlignment="1">
      <alignment horizontal="center" vertical="center" readingOrder="2"/>
    </xf>
    <xf numFmtId="1" fontId="19" fillId="14" borderId="285" xfId="0" applyNumberFormat="1" applyFont="1" applyFill="1" applyBorder="1" applyAlignment="1">
      <alignment horizontal="center" vertical="center" readingOrder="2"/>
    </xf>
    <xf numFmtId="0" fontId="17" fillId="8" borderId="276" xfId="0" applyFont="1" applyFill="1" applyBorder="1" applyAlignment="1">
      <alignment horizontal="right" vertical="center"/>
    </xf>
    <xf numFmtId="0" fontId="17" fillId="8" borderId="277" xfId="0" applyFont="1" applyFill="1" applyBorder="1" applyAlignment="1">
      <alignment horizontal="center" vertical="center" readingOrder="2"/>
    </xf>
    <xf numFmtId="0" fontId="11" fillId="5" borderId="278" xfId="0" applyFont="1" applyFill="1" applyBorder="1" applyAlignment="1">
      <alignment horizontal="center" vertical="center" readingOrder="2"/>
    </xf>
    <xf numFmtId="0" fontId="11" fillId="5" borderId="279" xfId="0" applyFont="1" applyFill="1" applyBorder="1" applyAlignment="1">
      <alignment horizontal="center" vertical="center" readingOrder="2"/>
    </xf>
    <xf numFmtId="0" fontId="11" fillId="6" borderId="280" xfId="0" applyFont="1" applyFill="1" applyBorder="1" applyAlignment="1">
      <alignment horizontal="center" vertical="center" readingOrder="2"/>
    </xf>
    <xf numFmtId="0" fontId="11" fillId="6" borderId="281" xfId="0" applyFont="1" applyFill="1" applyBorder="1" applyAlignment="1">
      <alignment horizontal="center" vertical="center" readingOrder="2"/>
    </xf>
    <xf numFmtId="0" fontId="18" fillId="9" borderId="282" xfId="0" applyFont="1" applyFill="1" applyBorder="1" applyAlignment="1">
      <alignment horizontal="center" vertical="center" readingOrder="2"/>
    </xf>
    <xf numFmtId="0" fontId="11" fillId="5" borderId="283" xfId="0" applyFont="1" applyFill="1" applyBorder="1" applyAlignment="1">
      <alignment horizontal="center" vertical="center" readingOrder="2"/>
    </xf>
    <xf numFmtId="0" fontId="19" fillId="6" borderId="280" xfId="0" applyFont="1" applyFill="1" applyBorder="1" applyAlignment="1">
      <alignment horizontal="center" vertical="center" readingOrder="2"/>
    </xf>
    <xf numFmtId="0" fontId="18" fillId="9" borderId="284" xfId="0" applyFont="1" applyFill="1" applyBorder="1" applyAlignment="1">
      <alignment horizontal="center" vertical="center" readingOrder="2"/>
    </xf>
    <xf numFmtId="0" fontId="19" fillId="5" borderId="283" xfId="0" applyFont="1" applyFill="1" applyBorder="1" applyAlignment="1">
      <alignment horizontal="center" vertical="center" readingOrder="2"/>
    </xf>
    <xf numFmtId="1" fontId="19" fillId="5" borderId="285" xfId="0" applyNumberFormat="1" applyFont="1" applyFill="1" applyBorder="1" applyAlignment="1">
      <alignment horizontal="center" vertical="center" readingOrder="2"/>
    </xf>
    <xf numFmtId="0" fontId="11" fillId="5" borderId="286" xfId="0" applyFont="1" applyFill="1" applyBorder="1" applyAlignment="1">
      <alignment horizontal="center" vertical="center" readingOrder="2"/>
    </xf>
    <xf numFmtId="0" fontId="19" fillId="6" borderId="287" xfId="0" applyFont="1" applyFill="1" applyBorder="1" applyAlignment="1">
      <alignment horizontal="center" vertical="center" readingOrder="2"/>
    </xf>
    <xf numFmtId="0" fontId="11" fillId="6" borderId="288" xfId="0" applyFont="1" applyFill="1" applyBorder="1" applyAlignment="1">
      <alignment horizontal="center" vertical="center" readingOrder="2"/>
    </xf>
    <xf numFmtId="0" fontId="18" fillId="9" borderId="289" xfId="0" applyFont="1" applyFill="1" applyBorder="1" applyAlignment="1">
      <alignment horizontal="center" vertical="center" readingOrder="2"/>
    </xf>
    <xf numFmtId="0" fontId="34" fillId="7" borderId="290" xfId="0" applyFont="1" applyFill="1" applyBorder="1" applyAlignment="1">
      <alignment horizontal="center" readingOrder="2"/>
    </xf>
    <xf numFmtId="0" fontId="32" fillId="19" borderId="284" xfId="0" applyFont="1" applyFill="1" applyBorder="1" applyAlignment="1">
      <alignment horizontal="center" readingOrder="2"/>
    </xf>
    <xf numFmtId="0" fontId="21" fillId="23" borderId="278" xfId="0" applyFont="1" applyFill="1" applyBorder="1" applyAlignment="1">
      <alignment horizontal="center" vertical="center" readingOrder="2"/>
    </xf>
    <xf numFmtId="0" fontId="21" fillId="24" borderId="280" xfId="0" applyFont="1" applyFill="1" applyBorder="1" applyAlignment="1">
      <alignment horizontal="center" vertical="center" readingOrder="2"/>
    </xf>
    <xf numFmtId="0" fontId="18" fillId="25" borderId="282" xfId="0" applyFont="1" applyFill="1" applyBorder="1" applyAlignment="1">
      <alignment horizontal="center" vertical="center" readingOrder="2"/>
    </xf>
    <xf numFmtId="0" fontId="17" fillId="9" borderId="276" xfId="0" applyFont="1" applyFill="1" applyBorder="1" applyAlignment="1">
      <alignment horizontal="right" vertical="center"/>
    </xf>
    <xf numFmtId="0" fontId="17" fillId="9" borderId="277" xfId="0" applyFont="1" applyFill="1" applyBorder="1" applyAlignment="1">
      <alignment horizontal="center" vertical="center" readingOrder="2"/>
    </xf>
    <xf numFmtId="0" fontId="92" fillId="6" borderId="280" xfId="0" applyFont="1" applyFill="1" applyBorder="1" applyAlignment="1">
      <alignment horizontal="center" vertical="center" readingOrder="2"/>
    </xf>
    <xf numFmtId="0" fontId="18" fillId="29" borderId="284" xfId="0" applyFont="1" applyFill="1" applyBorder="1" applyAlignment="1">
      <alignment horizontal="center" vertical="center" readingOrder="2"/>
    </xf>
    <xf numFmtId="0" fontId="32" fillId="19" borderId="291" xfId="0" applyFont="1" applyFill="1" applyBorder="1" applyAlignment="1">
      <alignment horizontal="center" readingOrder="2"/>
    </xf>
    <xf numFmtId="0" fontId="17" fillId="10" borderId="276" xfId="0" applyFont="1" applyFill="1" applyBorder="1" applyAlignment="1">
      <alignment horizontal="right" vertical="center"/>
    </xf>
    <xf numFmtId="0" fontId="17" fillId="10" borderId="277" xfId="0" applyFont="1" applyFill="1" applyBorder="1" applyAlignment="1">
      <alignment horizontal="center" vertical="center" readingOrder="2"/>
    </xf>
    <xf numFmtId="0" fontId="34" fillId="7" borderId="277" xfId="0" applyFont="1" applyFill="1" applyBorder="1" applyAlignment="1">
      <alignment horizontal="center" vertical="center" readingOrder="2"/>
    </xf>
    <xf numFmtId="0" fontId="11" fillId="14" borderId="293" xfId="0" applyFont="1" applyFill="1" applyBorder="1" applyAlignment="1">
      <alignment horizontal="center" vertical="center" readingOrder="2"/>
    </xf>
    <xf numFmtId="0" fontId="19" fillId="14" borderId="292" xfId="0" applyFont="1" applyFill="1" applyBorder="1" applyAlignment="1">
      <alignment horizontal="center" vertical="center" readingOrder="2"/>
    </xf>
    <xf numFmtId="0" fontId="34" fillId="14" borderId="277" xfId="0" applyFont="1" applyFill="1" applyBorder="1" applyAlignment="1">
      <alignment horizontal="center" vertical="center" readingOrder="2"/>
    </xf>
    <xf numFmtId="0" fontId="17" fillId="7" borderId="276" xfId="0" applyFont="1" applyFill="1" applyBorder="1" applyAlignment="1">
      <alignment horizontal="right" vertical="center"/>
    </xf>
    <xf numFmtId="0" fontId="17" fillId="7" borderId="277" xfId="0" applyFont="1" applyFill="1" applyBorder="1" applyAlignment="1">
      <alignment horizontal="center" vertical="center" readingOrder="2"/>
    </xf>
    <xf numFmtId="0" fontId="19" fillId="5" borderId="294" xfId="0" applyFont="1" applyFill="1" applyBorder="1" applyAlignment="1">
      <alignment horizontal="center" vertical="center" readingOrder="2"/>
    </xf>
    <xf numFmtId="0" fontId="11" fillId="5" borderId="295" xfId="0" applyFont="1" applyFill="1" applyBorder="1" applyAlignment="1">
      <alignment horizontal="center" vertical="center" readingOrder="2"/>
    </xf>
    <xf numFmtId="0" fontId="19" fillId="6" borderId="292" xfId="0" applyFont="1" applyFill="1" applyBorder="1" applyAlignment="1">
      <alignment horizontal="center" vertical="center" readingOrder="2"/>
    </xf>
    <xf numFmtId="0" fontId="11" fillId="6" borderId="293" xfId="0" applyFont="1" applyFill="1" applyBorder="1" applyAlignment="1">
      <alignment horizontal="center" vertical="center" readingOrder="2"/>
    </xf>
    <xf numFmtId="0" fontId="18" fillId="9" borderId="296" xfId="0" applyFont="1" applyFill="1" applyBorder="1" applyAlignment="1">
      <alignment horizontal="center" vertical="center" readingOrder="2"/>
    </xf>
    <xf numFmtId="0" fontId="32" fillId="14" borderId="291" xfId="0" applyFont="1" applyFill="1" applyBorder="1" applyAlignment="1">
      <alignment horizontal="center" readingOrder="2"/>
    </xf>
    <xf numFmtId="0" fontId="17" fillId="14" borderId="282" xfId="0" applyFont="1" applyFill="1" applyBorder="1" applyAlignment="1">
      <alignment horizontal="center" vertical="center" readingOrder="2"/>
    </xf>
    <xf numFmtId="0" fontId="17" fillId="11" borderId="276" xfId="0" applyFont="1" applyFill="1" applyBorder="1" applyAlignment="1">
      <alignment horizontal="right" vertical="center"/>
    </xf>
    <xf numFmtId="0" fontId="17" fillId="11" borderId="277" xfId="0" applyFont="1" applyFill="1" applyBorder="1" applyAlignment="1">
      <alignment horizontal="center" vertical="center" readingOrder="2"/>
    </xf>
    <xf numFmtId="0" fontId="19" fillId="5" borderId="285" xfId="0" applyFont="1" applyFill="1" applyBorder="1" applyAlignment="1">
      <alignment horizontal="center" vertical="center" readingOrder="2"/>
    </xf>
    <xf numFmtId="0" fontId="18" fillId="9" borderId="297" xfId="0" applyFont="1" applyFill="1" applyBorder="1" applyAlignment="1">
      <alignment horizontal="center" vertical="center" readingOrder="2"/>
    </xf>
    <xf numFmtId="0" fontId="24" fillId="12" borderId="276" xfId="1" applyFont="1" applyFill="1" applyBorder="1" applyAlignment="1">
      <alignment horizontal="right" vertical="center"/>
    </xf>
    <xf numFmtId="0" fontId="24" fillId="12" borderId="277" xfId="1" applyFont="1" applyFill="1" applyBorder="1" applyAlignment="1">
      <alignment horizontal="center" vertical="center" readingOrder="2"/>
    </xf>
    <xf numFmtId="0" fontId="24" fillId="14" borderId="276" xfId="1" applyFont="1" applyFill="1" applyBorder="1" applyAlignment="1">
      <alignment horizontal="right" vertical="center"/>
    </xf>
    <xf numFmtId="0" fontId="24" fillId="14" borderId="277" xfId="1" applyFont="1" applyFill="1" applyBorder="1" applyAlignment="1">
      <alignment horizontal="center" vertical="center" readingOrder="2"/>
    </xf>
    <xf numFmtId="0" fontId="17" fillId="13" borderId="298" xfId="0" applyFont="1" applyFill="1" applyBorder="1" applyAlignment="1">
      <alignment horizontal="right" vertical="center" readingOrder="2"/>
    </xf>
    <xf numFmtId="0" fontId="24" fillId="15" borderId="276" xfId="3" applyFont="1" applyFill="1" applyBorder="1" applyAlignment="1">
      <alignment horizontal="right" vertical="center"/>
    </xf>
    <xf numFmtId="0" fontId="24" fillId="15" borderId="277" xfId="3" applyFont="1" applyFill="1" applyBorder="1" applyAlignment="1">
      <alignment horizontal="center" vertical="center" readingOrder="2"/>
    </xf>
    <xf numFmtId="0" fontId="19" fillId="5" borderId="277" xfId="0" applyFont="1" applyFill="1" applyBorder="1" applyAlignment="1">
      <alignment horizontal="center" vertical="center" readingOrder="2"/>
    </xf>
    <xf numFmtId="0" fontId="19" fillId="6" borderId="281" xfId="0" applyFont="1" applyFill="1" applyBorder="1" applyAlignment="1">
      <alignment horizontal="center" vertical="center" readingOrder="2"/>
    </xf>
    <xf numFmtId="0" fontId="24" fillId="16" borderId="276" xfId="2" applyFont="1" applyFill="1" applyBorder="1" applyAlignment="1">
      <alignment horizontal="right" vertical="center"/>
    </xf>
    <xf numFmtId="0" fontId="24" fillId="16" borderId="277" xfId="2" applyFont="1" applyFill="1" applyBorder="1" applyAlignment="1">
      <alignment horizontal="center" vertical="center" readingOrder="2"/>
    </xf>
    <xf numFmtId="0" fontId="24" fillId="14" borderId="276" xfId="2" applyFont="1" applyFill="1" applyBorder="1" applyAlignment="1">
      <alignment horizontal="right" vertical="center"/>
    </xf>
    <xf numFmtId="0" fontId="24" fillId="14" borderId="277" xfId="2" applyFont="1" applyFill="1" applyBorder="1" applyAlignment="1">
      <alignment horizontal="center" vertical="center" readingOrder="2"/>
    </xf>
    <xf numFmtId="0" fontId="34" fillId="13" borderId="299" xfId="0" applyFont="1" applyFill="1" applyBorder="1" applyAlignment="1">
      <alignment horizontal="center" vertical="center" readingOrder="2"/>
    </xf>
    <xf numFmtId="0" fontId="17" fillId="18" borderId="276" xfId="0" applyFont="1" applyFill="1" applyBorder="1" applyAlignment="1">
      <alignment horizontal="right" vertical="center"/>
    </xf>
    <xf numFmtId="0" fontId="17" fillId="18" borderId="277" xfId="0" applyFont="1" applyFill="1" applyBorder="1" applyAlignment="1">
      <alignment horizontal="center" vertical="center" readingOrder="2"/>
    </xf>
    <xf numFmtId="0" fontId="17" fillId="19" borderId="276" xfId="0" applyFont="1" applyFill="1" applyBorder="1" applyAlignment="1">
      <alignment horizontal="right" vertical="center"/>
    </xf>
    <xf numFmtId="0" fontId="17" fillId="19" borderId="277" xfId="0" applyFont="1" applyFill="1" applyBorder="1" applyAlignment="1">
      <alignment horizontal="center" vertical="center" readingOrder="2"/>
    </xf>
    <xf numFmtId="0" fontId="17" fillId="19" borderId="300" xfId="0" applyFont="1" applyFill="1" applyBorder="1" applyAlignment="1">
      <alignment horizontal="right" vertical="center"/>
    </xf>
    <xf numFmtId="0" fontId="17" fillId="19" borderId="301" xfId="0" applyFont="1" applyFill="1" applyBorder="1" applyAlignment="1">
      <alignment horizontal="center" vertical="center" readingOrder="2"/>
    </xf>
    <xf numFmtId="0" fontId="11" fillId="5" borderId="302" xfId="0" applyFont="1" applyFill="1" applyBorder="1" applyAlignment="1">
      <alignment horizontal="center" vertical="center" readingOrder="2"/>
    </xf>
    <xf numFmtId="0" fontId="11" fillId="5" borderId="303" xfId="0" applyFont="1" applyFill="1" applyBorder="1" applyAlignment="1">
      <alignment horizontal="center" vertical="center" readingOrder="2"/>
    </xf>
    <xf numFmtId="0" fontId="11" fillId="6" borderId="304" xfId="0" applyFont="1" applyFill="1" applyBorder="1" applyAlignment="1">
      <alignment horizontal="center" vertical="center" readingOrder="2"/>
    </xf>
    <xf numFmtId="0" fontId="11" fillId="6" borderId="305" xfId="0" applyFont="1" applyFill="1" applyBorder="1" applyAlignment="1">
      <alignment horizontal="center" vertical="center" readingOrder="2"/>
    </xf>
    <xf numFmtId="0" fontId="18" fillId="9" borderId="306" xfId="0" applyFont="1" applyFill="1" applyBorder="1" applyAlignment="1">
      <alignment horizontal="center" vertical="center" readingOrder="2"/>
    </xf>
    <xf numFmtId="0" fontId="11" fillId="5" borderId="307" xfId="0" applyFont="1" applyFill="1" applyBorder="1" applyAlignment="1">
      <alignment horizontal="center" vertical="center" readingOrder="2"/>
    </xf>
    <xf numFmtId="0" fontId="19" fillId="6" borderId="304" xfId="0" applyFont="1" applyFill="1" applyBorder="1" applyAlignment="1">
      <alignment horizontal="center" vertical="center" readingOrder="2"/>
    </xf>
    <xf numFmtId="0" fontId="18" fillId="9" borderId="308" xfId="0" applyFont="1" applyFill="1" applyBorder="1" applyAlignment="1">
      <alignment horizontal="center" vertical="center" readingOrder="2"/>
    </xf>
    <xf numFmtId="0" fontId="19" fillId="5" borderId="307" xfId="0" applyFont="1" applyFill="1" applyBorder="1" applyAlignment="1">
      <alignment horizontal="center" vertical="center" readingOrder="2"/>
    </xf>
    <xf numFmtId="1" fontId="19" fillId="5" borderId="309" xfId="0" applyNumberFormat="1" applyFont="1" applyFill="1" applyBorder="1" applyAlignment="1">
      <alignment horizontal="center" vertical="center" readingOrder="2"/>
    </xf>
    <xf numFmtId="0" fontId="11" fillId="5" borderId="310" xfId="0" applyFont="1" applyFill="1" applyBorder="1" applyAlignment="1">
      <alignment horizontal="center" vertical="center" readingOrder="2"/>
    </xf>
    <xf numFmtId="0" fontId="19" fillId="6" borderId="311" xfId="0" applyFont="1" applyFill="1" applyBorder="1" applyAlignment="1">
      <alignment horizontal="center" vertical="center" readingOrder="2"/>
    </xf>
    <xf numFmtId="0" fontId="11" fillId="6" borderId="312" xfId="0" applyFont="1" applyFill="1" applyBorder="1" applyAlignment="1">
      <alignment horizontal="center" vertical="center" readingOrder="2"/>
    </xf>
    <xf numFmtId="0" fontId="18" fillId="9" borderId="313" xfId="0" applyFont="1" applyFill="1" applyBorder="1" applyAlignment="1">
      <alignment horizontal="center" vertical="center" readingOrder="2"/>
    </xf>
    <xf numFmtId="0" fontId="34" fillId="7" borderId="314" xfId="0" applyFont="1" applyFill="1" applyBorder="1" applyAlignment="1">
      <alignment horizontal="center" readingOrder="2"/>
    </xf>
    <xf numFmtId="0" fontId="32" fillId="19" borderId="308" xfId="0" applyFont="1" applyFill="1" applyBorder="1" applyAlignment="1">
      <alignment horizontal="center" readingOrder="2"/>
    </xf>
    <xf numFmtId="0" fontId="35" fillId="30" borderId="106" xfId="0" applyFont="1" applyFill="1" applyBorder="1" applyAlignment="1">
      <alignment horizontal="center" vertical="center"/>
    </xf>
    <xf numFmtId="0" fontId="24" fillId="14" borderId="276" xfId="3" applyFont="1" applyFill="1" applyBorder="1" applyAlignment="1">
      <alignment horizontal="right" vertical="center"/>
    </xf>
    <xf numFmtId="0" fontId="24" fillId="14" borderId="277" xfId="3" applyFont="1" applyFill="1" applyBorder="1" applyAlignment="1">
      <alignment horizontal="center" vertical="center" readingOrder="2"/>
    </xf>
    <xf numFmtId="0" fontId="6" fillId="0" borderId="0" xfId="0" applyFont="1" applyBorder="1" applyAlignment="1">
      <alignment readingOrder="2"/>
    </xf>
    <xf numFmtId="0" fontId="70" fillId="0" borderId="0" xfId="0" applyFont="1" applyAlignment="1" applyProtection="1">
      <alignment vertical="center" readingOrder="2"/>
    </xf>
    <xf numFmtId="0" fontId="220" fillId="0" borderId="0" xfId="0" applyFont="1"/>
    <xf numFmtId="0" fontId="0" fillId="0" borderId="316" xfId="0" applyBorder="1"/>
    <xf numFmtId="0" fontId="225" fillId="0" borderId="0" xfId="0" applyFont="1" applyAlignment="1">
      <alignment horizontal="left" vertical="center" wrapText="1" readingOrder="2"/>
    </xf>
    <xf numFmtId="0" fontId="0" fillId="0" borderId="17" xfId="0" applyBorder="1"/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256" xfId="0" applyBorder="1" applyAlignment="1">
      <alignment horizontal="left" vertical="center"/>
    </xf>
    <xf numFmtId="0" fontId="0" fillId="0" borderId="256" xfId="0" applyBorder="1"/>
    <xf numFmtId="0" fontId="225" fillId="0" borderId="0" xfId="0" applyFont="1" applyAlignment="1">
      <alignment horizontal="right" vertical="center" wrapText="1" readingOrder="2"/>
    </xf>
    <xf numFmtId="0" fontId="0" fillId="0" borderId="256" xfId="0" applyBorder="1" applyAlignment="1">
      <alignment horizontal="right" vertical="center"/>
    </xf>
    <xf numFmtId="0" fontId="224" fillId="0" borderId="0" xfId="0" applyFont="1" applyAlignment="1">
      <alignment horizontal="right" readingOrder="2"/>
    </xf>
    <xf numFmtId="0" fontId="222" fillId="0" borderId="0" xfId="0" applyFont="1" applyAlignment="1">
      <alignment vertical="center" readingOrder="2"/>
    </xf>
    <xf numFmtId="0" fontId="38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readingOrder="2"/>
    </xf>
    <xf numFmtId="0" fontId="35" fillId="0" borderId="106" xfId="0" applyFont="1" applyFill="1" applyBorder="1" applyAlignment="1">
      <alignment horizontal="center" vertical="center"/>
    </xf>
    <xf numFmtId="0" fontId="17" fillId="0" borderId="261" xfId="0" applyFont="1" applyFill="1" applyBorder="1" applyAlignment="1">
      <alignment horizontal="right" vertical="center"/>
    </xf>
    <xf numFmtId="0" fontId="35" fillId="0" borderId="94" xfId="0" applyFont="1" applyFill="1" applyBorder="1" applyAlignment="1">
      <alignment horizontal="center" vertical="center"/>
    </xf>
    <xf numFmtId="0" fontId="17" fillId="0" borderId="276" xfId="0" applyFont="1" applyFill="1" applyBorder="1" applyAlignment="1">
      <alignment horizontal="right" vertical="center"/>
    </xf>
    <xf numFmtId="0" fontId="35" fillId="0" borderId="216" xfId="0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/>
    </xf>
    <xf numFmtId="0" fontId="35" fillId="0" borderId="217" xfId="0" applyFont="1" applyFill="1" applyBorder="1" applyAlignment="1">
      <alignment horizontal="center" vertical="center"/>
    </xf>
    <xf numFmtId="0" fontId="35" fillId="0" borderId="260" xfId="0" applyFont="1" applyFill="1" applyBorder="1" applyAlignment="1">
      <alignment horizontal="center" vertical="center"/>
    </xf>
    <xf numFmtId="0" fontId="35" fillId="0" borderId="57" xfId="0" applyFont="1" applyFill="1" applyBorder="1" applyAlignment="1">
      <alignment horizontal="center" vertical="center"/>
    </xf>
    <xf numFmtId="0" fontId="24" fillId="0" borderId="276" xfId="1" applyFont="1" applyFill="1" applyBorder="1" applyAlignment="1">
      <alignment horizontal="right" vertical="center"/>
    </xf>
    <xf numFmtId="0" fontId="24" fillId="0" borderId="276" xfId="3" applyFont="1" applyFill="1" applyBorder="1" applyAlignment="1">
      <alignment horizontal="right" vertical="center"/>
    </xf>
    <xf numFmtId="0" fontId="24" fillId="0" borderId="276" xfId="2" applyFont="1" applyFill="1" applyBorder="1" applyAlignment="1">
      <alignment horizontal="right" vertical="center"/>
    </xf>
    <xf numFmtId="0" fontId="35" fillId="0" borderId="107" xfId="0" applyFont="1" applyFill="1" applyBorder="1" applyAlignment="1">
      <alignment horizontal="center" vertical="center"/>
    </xf>
    <xf numFmtId="0" fontId="17" fillId="0" borderId="300" xfId="0" applyFont="1" applyFill="1" applyBorder="1" applyAlignment="1">
      <alignment horizontal="right" vertical="center"/>
    </xf>
    <xf numFmtId="0" fontId="226" fillId="0" borderId="89" xfId="0" applyFont="1" applyFill="1" applyBorder="1" applyAlignment="1">
      <alignment horizontal="center" vertical="center"/>
    </xf>
    <xf numFmtId="0" fontId="12" fillId="0" borderId="91" xfId="0" applyFont="1" applyFill="1" applyBorder="1" applyAlignment="1">
      <alignment horizontal="center" vertical="center"/>
    </xf>
    <xf numFmtId="0" fontId="226" fillId="0" borderId="95" xfId="0" applyFont="1" applyFill="1" applyBorder="1" applyAlignment="1">
      <alignment horizontal="center" vertical="center"/>
    </xf>
    <xf numFmtId="0" fontId="12" fillId="0" borderId="263" xfId="0" applyFont="1" applyFill="1" applyBorder="1" applyAlignment="1">
      <alignment horizontal="center" vertical="center" readingOrder="2"/>
    </xf>
    <xf numFmtId="0" fontId="12" fillId="0" borderId="265" xfId="0" applyFont="1" applyFill="1" applyBorder="1" applyAlignment="1">
      <alignment horizontal="center" vertical="center" readingOrder="2"/>
    </xf>
    <xf numFmtId="0" fontId="226" fillId="0" borderId="265" xfId="0" applyFont="1" applyFill="1" applyBorder="1" applyAlignment="1">
      <alignment horizontal="center" vertical="center" readingOrder="2"/>
    </xf>
    <xf numFmtId="0" fontId="226" fillId="0" borderId="269" xfId="0" applyFont="1" applyFill="1" applyBorder="1" applyAlignment="1">
      <alignment horizontal="center" vertical="center" readingOrder="2"/>
    </xf>
    <xf numFmtId="0" fontId="12" fillId="0" borderId="278" xfId="0" applyFont="1" applyFill="1" applyBorder="1" applyAlignment="1">
      <alignment horizontal="center" vertical="center" readingOrder="2"/>
    </xf>
    <xf numFmtId="0" fontId="12" fillId="0" borderId="280" xfId="0" applyFont="1" applyFill="1" applyBorder="1" applyAlignment="1">
      <alignment horizontal="center" vertical="center" readingOrder="2"/>
    </xf>
    <xf numFmtId="0" fontId="12" fillId="0" borderId="283" xfId="0" applyFont="1" applyFill="1" applyBorder="1" applyAlignment="1">
      <alignment horizontal="center" vertical="center" readingOrder="2"/>
    </xf>
    <xf numFmtId="0" fontId="226" fillId="0" borderId="280" xfId="0" applyFont="1" applyFill="1" applyBorder="1" applyAlignment="1">
      <alignment horizontal="center" vertical="center" readingOrder="2"/>
    </xf>
    <xf numFmtId="0" fontId="226" fillId="0" borderId="283" xfId="0" applyFont="1" applyFill="1" applyBorder="1" applyAlignment="1">
      <alignment horizontal="center" vertical="center" readingOrder="2"/>
    </xf>
    <xf numFmtId="0" fontId="202" fillId="0" borderId="278" xfId="0" applyFont="1" applyFill="1" applyBorder="1" applyAlignment="1">
      <alignment horizontal="center" vertical="center" readingOrder="2"/>
    </xf>
    <xf numFmtId="0" fontId="202" fillId="0" borderId="280" xfId="0" applyFont="1" applyFill="1" applyBorder="1" applyAlignment="1">
      <alignment horizontal="center" vertical="center" readingOrder="2"/>
    </xf>
    <xf numFmtId="0" fontId="227" fillId="0" borderId="280" xfId="0" applyFont="1" applyFill="1" applyBorder="1" applyAlignment="1">
      <alignment horizontal="center" vertical="center" readingOrder="2"/>
    </xf>
    <xf numFmtId="0" fontId="12" fillId="0" borderId="302" xfId="0" applyFont="1" applyFill="1" applyBorder="1" applyAlignment="1">
      <alignment horizontal="center" vertical="center" readingOrder="2"/>
    </xf>
    <xf numFmtId="0" fontId="12" fillId="0" borderId="304" xfId="0" applyFont="1" applyFill="1" applyBorder="1" applyAlignment="1">
      <alignment horizontal="center" vertical="center" readingOrder="2"/>
    </xf>
    <xf numFmtId="0" fontId="12" fillId="0" borderId="307" xfId="0" applyFont="1" applyFill="1" applyBorder="1" applyAlignment="1">
      <alignment horizontal="center" vertical="center" readingOrder="2"/>
    </xf>
    <xf numFmtId="0" fontId="226" fillId="0" borderId="304" xfId="0" applyFont="1" applyFill="1" applyBorder="1" applyAlignment="1">
      <alignment horizontal="center" vertical="center" readingOrder="2"/>
    </xf>
    <xf numFmtId="0" fontId="226" fillId="0" borderId="307" xfId="0" applyFont="1" applyFill="1" applyBorder="1" applyAlignment="1">
      <alignment horizontal="center" vertical="center" readingOrder="2"/>
    </xf>
    <xf numFmtId="0" fontId="11" fillId="0" borderId="317" xfId="0" applyFont="1" applyFill="1" applyBorder="1" applyAlignment="1">
      <alignment vertical="center"/>
    </xf>
    <xf numFmtId="0" fontId="11" fillId="0" borderId="99" xfId="0" applyFont="1" applyFill="1" applyBorder="1" applyAlignment="1">
      <alignment vertical="center"/>
    </xf>
    <xf numFmtId="0" fontId="17" fillId="0" borderId="276" xfId="0" applyFont="1" applyFill="1" applyBorder="1" applyAlignment="1">
      <alignment horizontal="right" vertical="center" readingOrder="2"/>
    </xf>
    <xf numFmtId="0" fontId="17" fillId="0" borderId="298" xfId="0" applyFont="1" applyFill="1" applyBorder="1" applyAlignment="1">
      <alignment horizontal="right" vertical="center"/>
    </xf>
    <xf numFmtId="0" fontId="7" fillId="0" borderId="318" xfId="0" applyFont="1" applyFill="1" applyBorder="1" applyAlignment="1"/>
    <xf numFmtId="0" fontId="17" fillId="0" borderId="319" xfId="0" applyFont="1" applyFill="1" applyBorder="1" applyAlignment="1">
      <alignment horizontal="right" vertical="center"/>
    </xf>
    <xf numFmtId="0" fontId="12" fillId="0" borderId="320" xfId="0" applyFont="1" applyFill="1" applyBorder="1" applyAlignment="1">
      <alignment horizontal="center" vertical="center" readingOrder="2"/>
    </xf>
    <xf numFmtId="0" fontId="12" fillId="0" borderId="321" xfId="0" applyFont="1" applyFill="1" applyBorder="1" applyAlignment="1">
      <alignment horizontal="center" vertical="center" readingOrder="2"/>
    </xf>
    <xf numFmtId="0" fontId="12" fillId="0" borderId="322" xfId="0" applyFont="1" applyFill="1" applyBorder="1" applyAlignment="1">
      <alignment horizontal="center" vertical="center" readingOrder="2"/>
    </xf>
    <xf numFmtId="0" fontId="226" fillId="0" borderId="321" xfId="0" applyFont="1" applyFill="1" applyBorder="1" applyAlignment="1">
      <alignment horizontal="center" vertical="center" readingOrder="2"/>
    </xf>
    <xf numFmtId="0" fontId="226" fillId="0" borderId="322" xfId="0" applyFont="1" applyFill="1" applyBorder="1" applyAlignment="1">
      <alignment horizontal="center" vertical="center" readingOrder="2"/>
    </xf>
    <xf numFmtId="0" fontId="228" fillId="0" borderId="79" xfId="15" applyFont="1" applyFill="1" applyBorder="1" applyAlignment="1">
      <alignment horizontal="right" vertical="center" indent="2"/>
    </xf>
    <xf numFmtId="0" fontId="228" fillId="0" borderId="72" xfId="15" applyFont="1" applyFill="1" applyBorder="1" applyAlignment="1">
      <alignment horizontal="right" vertical="center" indent="2"/>
    </xf>
    <xf numFmtId="0" fontId="228" fillId="0" borderId="71" xfId="15" applyFont="1" applyFill="1" applyBorder="1" applyAlignment="1">
      <alignment horizontal="right" vertical="center" indent="2"/>
    </xf>
    <xf numFmtId="0" fontId="46" fillId="0" borderId="72" xfId="9" applyFont="1" applyFill="1" applyBorder="1" applyAlignment="1">
      <alignment horizontal="right" vertical="center" indent="2"/>
    </xf>
    <xf numFmtId="0" fontId="46" fillId="0" borderId="78" xfId="9" applyFont="1" applyFill="1" applyBorder="1" applyAlignment="1">
      <alignment horizontal="right" vertical="center" indent="2"/>
    </xf>
    <xf numFmtId="0" fontId="228" fillId="0" borderId="0" xfId="15" applyFont="1" applyFill="1" applyBorder="1" applyAlignment="1">
      <alignment horizontal="center" vertical="center"/>
    </xf>
    <xf numFmtId="0" fontId="228" fillId="0" borderId="122" xfId="15" applyFont="1" applyFill="1" applyBorder="1" applyAlignment="1">
      <alignment horizontal="center" vertical="center"/>
    </xf>
    <xf numFmtId="0" fontId="228" fillId="0" borderId="49" xfId="15" applyFont="1" applyFill="1" applyBorder="1" applyAlignment="1">
      <alignment horizontal="center" vertical="center"/>
    </xf>
    <xf numFmtId="0" fontId="228" fillId="0" borderId="47" xfId="15" applyFont="1" applyFill="1" applyBorder="1" applyAlignment="1">
      <alignment horizontal="center" vertical="center"/>
    </xf>
    <xf numFmtId="0" fontId="228" fillId="0" borderId="62" xfId="15" applyFont="1" applyFill="1" applyBorder="1" applyAlignment="1">
      <alignment horizontal="center" vertical="center"/>
    </xf>
    <xf numFmtId="0" fontId="228" fillId="0" borderId="58" xfId="15" applyFont="1" applyFill="1" applyBorder="1" applyAlignment="1">
      <alignment horizontal="center" vertical="center"/>
    </xf>
    <xf numFmtId="0" fontId="46" fillId="0" borderId="0" xfId="15" applyFont="1" applyFill="1" applyBorder="1"/>
    <xf numFmtId="0" fontId="228" fillId="0" borderId="56" xfId="15" applyFont="1" applyFill="1" applyBorder="1" applyAlignment="1">
      <alignment horizontal="center" vertical="center"/>
    </xf>
    <xf numFmtId="0" fontId="228" fillId="0" borderId="79" xfId="15" applyFont="1" applyFill="1" applyBorder="1" applyAlignment="1">
      <alignment horizontal="center" vertical="center"/>
    </xf>
    <xf numFmtId="0" fontId="228" fillId="0" borderId="72" xfId="15" applyFont="1" applyFill="1" applyBorder="1" applyAlignment="1">
      <alignment horizontal="center" vertical="center"/>
    </xf>
    <xf numFmtId="0" fontId="228" fillId="0" borderId="72" xfId="0" applyFont="1" applyBorder="1" applyAlignment="1">
      <alignment horizontal="right" vertical="center" indent="2" readingOrder="2"/>
    </xf>
    <xf numFmtId="0" fontId="46" fillId="0" borderId="71" xfId="9" applyFont="1" applyFill="1" applyBorder="1" applyAlignment="1">
      <alignment horizontal="right" vertical="center" indent="2"/>
    </xf>
    <xf numFmtId="0" fontId="228" fillId="0" borderId="55" xfId="15" applyFont="1" applyFill="1" applyBorder="1" applyAlignment="1">
      <alignment horizontal="center" vertical="center"/>
    </xf>
    <xf numFmtId="0" fontId="228" fillId="0" borderId="0" xfId="15" applyFont="1" applyFill="1" applyBorder="1" applyAlignment="1">
      <alignment horizontal="right" vertical="center" indent="2"/>
    </xf>
    <xf numFmtId="0" fontId="228" fillId="0" borderId="80" xfId="15" applyFont="1" applyFill="1" applyBorder="1" applyAlignment="1">
      <alignment horizontal="right" vertical="center" indent="2"/>
    </xf>
    <xf numFmtId="0" fontId="228" fillId="0" borderId="189" xfId="15" applyFont="1" applyFill="1" applyBorder="1" applyAlignment="1">
      <alignment horizontal="center" vertical="center"/>
    </xf>
    <xf numFmtId="0" fontId="228" fillId="0" borderId="87" xfId="15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right" vertical="center" indent="2"/>
    </xf>
    <xf numFmtId="0" fontId="228" fillId="0" borderId="38" xfId="15" applyFont="1" applyFill="1" applyBorder="1" applyAlignment="1">
      <alignment horizontal="center" vertical="center"/>
    </xf>
    <xf numFmtId="0" fontId="228" fillId="0" borderId="20" xfId="15" applyFont="1" applyFill="1" applyBorder="1" applyAlignment="1">
      <alignment horizontal="center" vertical="center"/>
    </xf>
    <xf numFmtId="0" fontId="46" fillId="0" borderId="73" xfId="9" applyFont="1" applyFill="1" applyBorder="1" applyAlignment="1">
      <alignment horizontal="right" vertical="center" indent="2"/>
    </xf>
    <xf numFmtId="0" fontId="228" fillId="0" borderId="5" xfId="15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 readingOrder="2"/>
    </xf>
    <xf numFmtId="14" fontId="10" fillId="0" borderId="0" xfId="0" applyNumberFormat="1" applyFont="1" applyFill="1" applyAlignment="1">
      <alignment horizontal="center" vertical="center" readingOrder="2"/>
    </xf>
    <xf numFmtId="0" fontId="42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/>
    </xf>
    <xf numFmtId="0" fontId="42" fillId="0" borderId="29" xfId="0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29" fillId="0" borderId="323" xfId="0" applyFont="1" applyBorder="1" applyAlignment="1">
      <alignment horizontal="right" vertical="center" wrapText="1"/>
    </xf>
    <xf numFmtId="0" fontId="229" fillId="0" borderId="17" xfId="0" applyFont="1" applyBorder="1" applyAlignment="1">
      <alignment horizontal="center" vertical="center"/>
    </xf>
    <xf numFmtId="0" fontId="229" fillId="0" borderId="29" xfId="0" applyFont="1" applyBorder="1" applyAlignment="1">
      <alignment horizontal="center" vertical="center"/>
    </xf>
    <xf numFmtId="0" fontId="230" fillId="0" borderId="28" xfId="0" applyFont="1" applyBorder="1" applyAlignment="1">
      <alignment horizontal="center" vertical="center"/>
    </xf>
    <xf numFmtId="0" fontId="230" fillId="0" borderId="28" xfId="0" applyFont="1" applyFill="1" applyBorder="1" applyAlignment="1">
      <alignment horizontal="center" vertical="center"/>
    </xf>
    <xf numFmtId="0" fontId="230" fillId="0" borderId="31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readingOrder="2"/>
    </xf>
    <xf numFmtId="0" fontId="64" fillId="0" borderId="7" xfId="0" applyFont="1" applyBorder="1" applyAlignment="1">
      <alignment horizontal="center" vertical="center"/>
    </xf>
    <xf numFmtId="0" fontId="57" fillId="0" borderId="36" xfId="11" applyFont="1" applyBorder="1" applyAlignment="1">
      <alignment horizontal="center" vertical="center"/>
    </xf>
    <xf numFmtId="0" fontId="57" fillId="0" borderId="73" xfId="11" applyFont="1" applyBorder="1" applyAlignment="1">
      <alignment horizontal="center" vertical="center"/>
    </xf>
    <xf numFmtId="0" fontId="87" fillId="5" borderId="2" xfId="0" applyFont="1" applyFill="1" applyBorder="1" applyAlignment="1">
      <alignment horizontal="center" vertical="center" wrapText="1" readingOrder="2"/>
    </xf>
    <xf numFmtId="0" fontId="86" fillId="5" borderId="2" xfId="12" applyFont="1" applyFill="1" applyBorder="1" applyAlignment="1">
      <alignment horizontal="center" vertical="center" wrapText="1" readingOrder="2"/>
    </xf>
    <xf numFmtId="0" fontId="87" fillId="5" borderId="2" xfId="11" applyFont="1" applyFill="1" applyBorder="1" applyAlignment="1">
      <alignment horizontal="center" vertical="center" wrapText="1" readingOrder="2"/>
    </xf>
    <xf numFmtId="49" fontId="141" fillId="17" borderId="1" xfId="0" applyNumberFormat="1" applyFont="1" applyFill="1" applyBorder="1" applyAlignment="1">
      <alignment horizontal="right"/>
    </xf>
    <xf numFmtId="0" fontId="19" fillId="0" borderId="31" xfId="0" applyNumberFormat="1" applyFont="1" applyFill="1" applyBorder="1" applyAlignment="1">
      <alignment horizontal="center" vertical="center"/>
    </xf>
    <xf numFmtId="0" fontId="197" fillId="0" borderId="2" xfId="14" applyFont="1" applyFill="1" applyBorder="1" applyAlignment="1">
      <alignment horizontal="center" vertical="center" textRotation="90"/>
    </xf>
    <xf numFmtId="0" fontId="107" fillId="0" borderId="17" xfId="4" applyFont="1" applyFill="1" applyBorder="1" applyAlignment="1">
      <alignment horizontal="center" vertical="center" wrapText="1" readingOrder="2"/>
    </xf>
    <xf numFmtId="0" fontId="29" fillId="0" borderId="18" xfId="4" applyFont="1" applyFill="1" applyBorder="1" applyAlignment="1">
      <alignment horizontal="center" vertical="center" readingOrder="2"/>
    </xf>
    <xf numFmtId="0" fontId="108" fillId="0" borderId="17" xfId="4" applyFont="1" applyFill="1" applyBorder="1" applyAlignment="1">
      <alignment horizontal="center" vertical="center" readingOrder="2"/>
    </xf>
    <xf numFmtId="0" fontId="108" fillId="0" borderId="154" xfId="4" applyFont="1" applyFill="1" applyBorder="1" applyAlignment="1">
      <alignment horizontal="center" vertical="center" readingOrder="2"/>
    </xf>
    <xf numFmtId="0" fontId="108" fillId="0" borderId="19" xfId="4" applyFont="1" applyFill="1" applyBorder="1" applyAlignment="1">
      <alignment horizontal="center" vertical="center" readingOrder="2"/>
    </xf>
    <xf numFmtId="0" fontId="107" fillId="37" borderId="17" xfId="4" applyFont="1" applyFill="1" applyBorder="1" applyAlignment="1">
      <alignment horizontal="center" vertical="center" wrapText="1" readingOrder="2"/>
    </xf>
    <xf numFmtId="0" fontId="109" fillId="37" borderId="17" xfId="4" applyFont="1" applyFill="1" applyBorder="1" applyAlignment="1">
      <alignment horizontal="center" vertical="center" wrapText="1" readingOrder="2"/>
    </xf>
    <xf numFmtId="0" fontId="107" fillId="37" borderId="17" xfId="4" applyFont="1" applyFill="1" applyBorder="1" applyAlignment="1">
      <alignment horizontal="center" vertical="center" readingOrder="2"/>
    </xf>
    <xf numFmtId="0" fontId="219" fillId="0" borderId="0" xfId="0" applyFont="1" applyBorder="1" applyAlignment="1" applyProtection="1">
      <alignment horizontal="center" vertical="center" readingOrder="2"/>
    </xf>
    <xf numFmtId="0" fontId="233" fillId="0" borderId="0" xfId="0" applyFont="1" applyAlignment="1">
      <alignment vertical="center" wrapText="1" readingOrder="2"/>
    </xf>
    <xf numFmtId="0" fontId="96" fillId="0" borderId="0" xfId="0" applyFont="1" applyAlignment="1">
      <alignment vertical="center" wrapText="1" readingOrder="2"/>
    </xf>
    <xf numFmtId="165" fontId="127" fillId="19" borderId="70" xfId="12" applyNumberFormat="1" applyFont="1" applyFill="1" applyBorder="1" applyAlignment="1">
      <alignment horizontal="center" vertical="center" wrapText="1"/>
    </xf>
    <xf numFmtId="165" fontId="127" fillId="27" borderId="2" xfId="12" applyNumberFormat="1" applyFont="1" applyFill="1" applyBorder="1" applyAlignment="1">
      <alignment horizontal="center" vertical="center" wrapText="1"/>
    </xf>
    <xf numFmtId="165" fontId="127" fillId="27" borderId="70" xfId="12" applyNumberFormat="1" applyFont="1" applyFill="1" applyBorder="1" applyAlignment="1">
      <alignment horizontal="center" vertical="center" wrapText="1"/>
    </xf>
    <xf numFmtId="0" fontId="49" fillId="5" borderId="70" xfId="12" applyFont="1" applyFill="1" applyBorder="1" applyAlignment="1">
      <alignment horizontal="center" vertical="center" wrapText="1" readingOrder="2"/>
    </xf>
    <xf numFmtId="0" fontId="203" fillId="5" borderId="2" xfId="11" applyFont="1" applyFill="1" applyBorder="1" applyAlignment="1">
      <alignment horizontal="center" vertical="center" wrapText="1" readingOrder="2"/>
    </xf>
    <xf numFmtId="0" fontId="203" fillId="5" borderId="2" xfId="0" applyFont="1" applyFill="1" applyBorder="1" applyAlignment="1">
      <alignment horizontal="center" vertical="center" wrapText="1" readingOrder="2"/>
    </xf>
    <xf numFmtId="0" fontId="203" fillId="5" borderId="9" xfId="0" applyFont="1" applyFill="1" applyBorder="1" applyAlignment="1">
      <alignment horizontal="center" vertical="center" wrapText="1" readingOrder="2"/>
    </xf>
    <xf numFmtId="0" fontId="203" fillId="5" borderId="8" xfId="0" applyFont="1" applyFill="1" applyBorder="1" applyAlignment="1">
      <alignment horizontal="center" vertical="center" wrapText="1" readingOrder="2"/>
    </xf>
    <xf numFmtId="0" fontId="203" fillId="5" borderId="85" xfId="11" applyFont="1" applyFill="1" applyBorder="1" applyAlignment="1">
      <alignment horizontal="center" vertical="center" wrapText="1" readingOrder="2"/>
    </xf>
    <xf numFmtId="0" fontId="203" fillId="5" borderId="70" xfId="11" applyFont="1" applyFill="1" applyBorder="1" applyAlignment="1">
      <alignment horizontal="center" vertical="center" wrapText="1" readingOrder="2"/>
    </xf>
    <xf numFmtId="165" fontId="237" fillId="19" borderId="70" xfId="12" applyNumberFormat="1" applyFont="1" applyFill="1" applyBorder="1" applyAlignment="1">
      <alignment horizontal="center" vertical="center" wrapText="1"/>
    </xf>
    <xf numFmtId="165" fontId="237" fillId="19" borderId="76" xfId="12" applyNumberFormat="1" applyFont="1" applyFill="1" applyBorder="1" applyAlignment="1">
      <alignment horizontal="center" vertical="center" wrapText="1"/>
    </xf>
    <xf numFmtId="165" fontId="237" fillId="19" borderId="84" xfId="12" applyNumberFormat="1" applyFont="1" applyFill="1" applyBorder="1" applyAlignment="1">
      <alignment horizontal="center" vertical="center" wrapText="1"/>
    </xf>
    <xf numFmtId="165" fontId="237" fillId="19" borderId="9" xfId="12" applyNumberFormat="1" applyFont="1" applyFill="1" applyBorder="1" applyAlignment="1">
      <alignment horizontal="center" vertical="center" wrapText="1"/>
    </xf>
    <xf numFmtId="165" fontId="237" fillId="19" borderId="8" xfId="12" applyNumberFormat="1" applyFont="1" applyFill="1" applyBorder="1" applyAlignment="1">
      <alignment horizontal="center" vertical="center" wrapText="1"/>
    </xf>
    <xf numFmtId="165" fontId="237" fillId="19" borderId="85" xfId="12" applyNumberFormat="1" applyFont="1" applyFill="1" applyBorder="1" applyAlignment="1">
      <alignment horizontal="center" vertical="center" wrapText="1"/>
    </xf>
    <xf numFmtId="165" fontId="237" fillId="19" borderId="3" xfId="12" applyNumberFormat="1" applyFont="1" applyFill="1" applyBorder="1" applyAlignment="1">
      <alignment horizontal="center" vertical="center" wrapText="1"/>
    </xf>
    <xf numFmtId="165" fontId="238" fillId="27" borderId="86" xfId="12" applyNumberFormat="1" applyFont="1" applyFill="1" applyBorder="1" applyAlignment="1">
      <alignment horizontal="center" vertical="center" wrapText="1"/>
    </xf>
    <xf numFmtId="165" fontId="238" fillId="27" borderId="2" xfId="12" applyNumberFormat="1" applyFont="1" applyFill="1" applyBorder="1" applyAlignment="1">
      <alignment horizontal="center" vertical="center" wrapText="1"/>
    </xf>
    <xf numFmtId="165" fontId="238" fillId="27" borderId="9" xfId="12" applyNumberFormat="1" applyFont="1" applyFill="1" applyBorder="1" applyAlignment="1">
      <alignment horizontal="center" vertical="center" wrapText="1"/>
    </xf>
    <xf numFmtId="165" fontId="238" fillId="27" borderId="84" xfId="12" applyNumberFormat="1" applyFont="1" applyFill="1" applyBorder="1" applyAlignment="1">
      <alignment horizontal="center" vertical="center" wrapText="1"/>
    </xf>
    <xf numFmtId="165" fontId="238" fillId="27" borderId="85" xfId="12" applyNumberFormat="1" applyFont="1" applyFill="1" applyBorder="1" applyAlignment="1">
      <alignment horizontal="center" vertical="center" wrapText="1"/>
    </xf>
    <xf numFmtId="165" fontId="238" fillId="27" borderId="70" xfId="12" applyNumberFormat="1" applyFont="1" applyFill="1" applyBorder="1" applyAlignment="1">
      <alignment horizontal="center" vertical="center" wrapText="1"/>
    </xf>
    <xf numFmtId="165" fontId="238" fillId="27" borderId="3" xfId="12" applyNumberFormat="1" applyFont="1" applyFill="1" applyBorder="1" applyAlignment="1">
      <alignment horizontal="center" vertical="center" wrapText="1"/>
    </xf>
    <xf numFmtId="0" fontId="57" fillId="0" borderId="325" xfId="11" applyFont="1" applyBorder="1" applyAlignment="1">
      <alignment horizontal="right" vertical="center"/>
    </xf>
    <xf numFmtId="0" fontId="57" fillId="0" borderId="326" xfId="11" applyFont="1" applyBorder="1" applyAlignment="1">
      <alignment horizontal="right" vertical="center"/>
    </xf>
    <xf numFmtId="0" fontId="57" fillId="0" borderId="324" xfId="11" applyFont="1" applyBorder="1" applyAlignment="1">
      <alignment horizontal="right" vertical="center"/>
    </xf>
    <xf numFmtId="0" fontId="57" fillId="0" borderId="327" xfId="11" applyFont="1" applyBorder="1" applyAlignment="1">
      <alignment horizontal="right" vertical="center"/>
    </xf>
    <xf numFmtId="0" fontId="57" fillId="0" borderId="328" xfId="11" applyFont="1" applyBorder="1" applyAlignment="1">
      <alignment horizontal="right" vertical="center"/>
    </xf>
    <xf numFmtId="0" fontId="57" fillId="0" borderId="331" xfId="11" applyFont="1" applyBorder="1" applyAlignment="1">
      <alignment horizontal="right" vertical="center"/>
    </xf>
    <xf numFmtId="0" fontId="57" fillId="0" borderId="332" xfId="11" applyFont="1" applyBorder="1" applyAlignment="1">
      <alignment horizontal="right" vertical="center"/>
    </xf>
    <xf numFmtId="0" fontId="57" fillId="0" borderId="333" xfId="11" applyFont="1" applyBorder="1" applyAlignment="1">
      <alignment horizontal="right" vertical="center"/>
    </xf>
    <xf numFmtId="0" fontId="57" fillId="0" borderId="329" xfId="11" applyFont="1" applyBorder="1" applyAlignment="1">
      <alignment horizontal="right" vertical="center"/>
    </xf>
    <xf numFmtId="0" fontId="57" fillId="0" borderId="330" xfId="11" applyFont="1" applyBorder="1" applyAlignment="1">
      <alignment horizontal="right" vertical="center"/>
    </xf>
    <xf numFmtId="0" fontId="57" fillId="0" borderId="334" xfId="11" applyFont="1" applyBorder="1" applyAlignment="1">
      <alignment horizontal="right" vertical="center"/>
    </xf>
    <xf numFmtId="0" fontId="57" fillId="0" borderId="36" xfId="11" applyFont="1" applyBorder="1" applyAlignment="1">
      <alignment horizontal="right" vertical="center"/>
    </xf>
    <xf numFmtId="0" fontId="57" fillId="0" borderId="7" xfId="11" applyFont="1" applyBorder="1" applyAlignment="1">
      <alignment horizontal="right" vertical="center"/>
    </xf>
    <xf numFmtId="0" fontId="57" fillId="0" borderId="185" xfId="11" applyFont="1" applyBorder="1" applyAlignment="1">
      <alignment horizontal="right" vertical="center"/>
    </xf>
    <xf numFmtId="0" fontId="57" fillId="0" borderId="73" xfId="11" applyFont="1" applyBorder="1" applyAlignment="1">
      <alignment horizontal="right" vertical="center"/>
    </xf>
    <xf numFmtId="0" fontId="57" fillId="0" borderId="156" xfId="11" applyFont="1" applyBorder="1" applyAlignment="1">
      <alignment horizontal="right" vertical="center"/>
    </xf>
    <xf numFmtId="0" fontId="57" fillId="0" borderId="335" xfId="11" applyFont="1" applyBorder="1" applyAlignment="1">
      <alignment horizontal="right" vertical="center"/>
    </xf>
    <xf numFmtId="0" fontId="57" fillId="0" borderId="336" xfId="11" applyFont="1" applyBorder="1" applyAlignment="1">
      <alignment horizontal="right" vertical="center"/>
    </xf>
    <xf numFmtId="0" fontId="57" fillId="0" borderId="337" xfId="11" applyFont="1" applyBorder="1" applyAlignment="1">
      <alignment horizontal="right" vertical="center"/>
    </xf>
    <xf numFmtId="0" fontId="57" fillId="0" borderId="7" xfId="11" applyFont="1" applyFill="1" applyBorder="1" applyAlignment="1">
      <alignment horizontal="right" vertical="center"/>
    </xf>
    <xf numFmtId="0" fontId="57" fillId="0" borderId="341" xfId="11" applyFont="1" applyBorder="1" applyAlignment="1">
      <alignment horizontal="right" vertical="center"/>
    </xf>
    <xf numFmtId="0" fontId="57" fillId="0" borderId="342" xfId="11" applyFont="1" applyBorder="1" applyAlignment="1">
      <alignment horizontal="right" vertical="center"/>
    </xf>
    <xf numFmtId="0" fontId="57" fillId="0" borderId="343" xfId="11" applyFont="1" applyBorder="1" applyAlignment="1">
      <alignment horizontal="right" vertical="center"/>
    </xf>
    <xf numFmtId="0" fontId="57" fillId="0" borderId="338" xfId="11" applyFont="1" applyBorder="1" applyAlignment="1">
      <alignment horizontal="right" vertical="center"/>
    </xf>
    <xf numFmtId="0" fontId="57" fillId="0" borderId="340" xfId="11" applyFont="1" applyBorder="1" applyAlignment="1">
      <alignment horizontal="right" vertical="center"/>
    </xf>
    <xf numFmtId="0" fontId="57" fillId="0" borderId="344" xfId="11" applyFont="1" applyBorder="1" applyAlignment="1">
      <alignment horizontal="right" vertical="center"/>
    </xf>
    <xf numFmtId="0" fontId="57" fillId="0" borderId="345" xfId="11" applyFont="1" applyBorder="1" applyAlignment="1">
      <alignment horizontal="right" vertical="center"/>
    </xf>
    <xf numFmtId="0" fontId="57" fillId="0" borderId="342" xfId="11" applyFont="1" applyFill="1" applyBorder="1" applyAlignment="1">
      <alignment horizontal="right" vertical="center"/>
    </xf>
    <xf numFmtId="0" fontId="239" fillId="5" borderId="2" xfId="12" applyFont="1" applyFill="1" applyBorder="1" applyAlignment="1">
      <alignment horizontal="center" vertical="center" wrapText="1" readingOrder="2"/>
    </xf>
    <xf numFmtId="0" fontId="64" fillId="5" borderId="9" xfId="11" applyFont="1" applyFill="1" applyBorder="1" applyAlignment="1">
      <alignment horizontal="center" vertical="center" wrapText="1" readingOrder="2"/>
    </xf>
    <xf numFmtId="0" fontId="64" fillId="5" borderId="2" xfId="11" applyFont="1" applyFill="1" applyBorder="1" applyAlignment="1">
      <alignment horizontal="center" vertical="center" wrapText="1" readingOrder="2"/>
    </xf>
    <xf numFmtId="0" fontId="129" fillId="5" borderId="9" xfId="0" applyFont="1" applyFill="1" applyBorder="1" applyAlignment="1">
      <alignment horizontal="center" vertical="center" wrapText="1" readingOrder="2"/>
    </xf>
    <xf numFmtId="0" fontId="64" fillId="5" borderId="2" xfId="0" applyFont="1" applyFill="1" applyBorder="1" applyAlignment="1">
      <alignment horizontal="center" vertical="center" wrapText="1" readingOrder="2"/>
    </xf>
    <xf numFmtId="0" fontId="64" fillId="5" borderId="70" xfId="0" applyFont="1" applyFill="1" applyBorder="1" applyAlignment="1">
      <alignment horizontal="center" vertical="center" wrapText="1" readingOrder="2"/>
    </xf>
    <xf numFmtId="165" fontId="127" fillId="19" borderId="22" xfId="12" applyNumberFormat="1" applyFont="1" applyFill="1" applyBorder="1" applyAlignment="1">
      <alignment horizontal="center" vertical="center" wrapText="1"/>
    </xf>
    <xf numFmtId="165" fontId="127" fillId="19" borderId="77" xfId="12" applyNumberFormat="1" applyFont="1" applyFill="1" applyBorder="1" applyAlignment="1">
      <alignment horizontal="center" vertical="center" wrapText="1"/>
    </xf>
    <xf numFmtId="165" fontId="127" fillId="19" borderId="81" xfId="12" applyNumberFormat="1" applyFont="1" applyFill="1" applyBorder="1" applyAlignment="1">
      <alignment horizontal="center" vertical="center" wrapText="1"/>
    </xf>
    <xf numFmtId="165" fontId="127" fillId="19" borderId="23" xfId="12" applyNumberFormat="1" applyFont="1" applyFill="1" applyBorder="1" applyAlignment="1">
      <alignment horizontal="center" vertical="center" wrapText="1"/>
    </xf>
    <xf numFmtId="165" fontId="127" fillId="19" borderId="88" xfId="12" applyNumberFormat="1" applyFont="1" applyFill="1" applyBorder="1" applyAlignment="1">
      <alignment horizontal="center" vertical="center" wrapText="1"/>
    </xf>
    <xf numFmtId="165" fontId="127" fillId="19" borderId="0" xfId="12" applyNumberFormat="1" applyFont="1" applyFill="1" applyBorder="1" applyAlignment="1">
      <alignment horizontal="center" vertical="center" wrapText="1"/>
    </xf>
    <xf numFmtId="165" fontId="127" fillId="19" borderId="21" xfId="12" applyNumberFormat="1" applyFont="1" applyFill="1" applyBorder="1" applyAlignment="1">
      <alignment horizontal="center" vertical="center" wrapText="1"/>
    </xf>
    <xf numFmtId="165" fontId="127" fillId="19" borderId="2" xfId="12" applyNumberFormat="1" applyFont="1" applyFill="1" applyBorder="1" applyAlignment="1">
      <alignment horizontal="center" vertical="center" wrapText="1"/>
    </xf>
    <xf numFmtId="0" fontId="240" fillId="27" borderId="2" xfId="11" applyFont="1" applyFill="1" applyBorder="1" applyAlignment="1">
      <alignment horizontal="center" vertical="center" readingOrder="2"/>
    </xf>
    <xf numFmtId="0" fontId="240" fillId="27" borderId="9" xfId="11" applyFont="1" applyFill="1" applyBorder="1" applyAlignment="1">
      <alignment horizontal="center" vertical="center"/>
    </xf>
    <xf numFmtId="0" fontId="240" fillId="27" borderId="9" xfId="11" applyFont="1" applyFill="1" applyBorder="1" applyAlignment="1">
      <alignment horizontal="center" vertical="center" readingOrder="2"/>
    </xf>
    <xf numFmtId="0" fontId="240" fillId="27" borderId="76" xfId="11" applyFont="1" applyFill="1" applyBorder="1" applyAlignment="1">
      <alignment horizontal="center" vertical="center" readingOrder="2"/>
    </xf>
    <xf numFmtId="0" fontId="240" fillId="27" borderId="70" xfId="11" applyFont="1" applyFill="1" applyBorder="1" applyAlignment="1">
      <alignment horizontal="center" vertical="center" readingOrder="2"/>
    </xf>
    <xf numFmtId="0" fontId="240" fillId="27" borderId="3" xfId="11" applyFont="1" applyFill="1" applyBorder="1" applyAlignment="1">
      <alignment horizontal="center" vertical="center" readingOrder="2"/>
    </xf>
    <xf numFmtId="0" fontId="241" fillId="27" borderId="76" xfId="11" applyFont="1" applyFill="1" applyBorder="1" applyAlignment="1">
      <alignment horizontal="center" vertical="center" readingOrder="2"/>
    </xf>
    <xf numFmtId="0" fontId="241" fillId="27" borderId="70" xfId="11" applyFont="1" applyFill="1" applyBorder="1" applyAlignment="1">
      <alignment horizontal="center" vertical="center" readingOrder="2"/>
    </xf>
    <xf numFmtId="0" fontId="241" fillId="27" borderId="8" xfId="11" applyFont="1" applyFill="1" applyBorder="1" applyAlignment="1">
      <alignment horizontal="center" vertical="center" readingOrder="2"/>
    </xf>
    <xf numFmtId="0" fontId="178" fillId="0" borderId="22" xfId="11" applyFont="1" applyBorder="1" applyAlignment="1">
      <alignment horizontal="right" vertical="top"/>
    </xf>
    <xf numFmtId="0" fontId="57" fillId="0" borderId="55" xfId="11" applyFont="1" applyBorder="1" applyAlignment="1">
      <alignment horizontal="right" vertical="center"/>
    </xf>
    <xf numFmtId="165" fontId="127" fillId="19" borderId="348" xfId="12" applyNumberFormat="1" applyFont="1" applyFill="1" applyBorder="1" applyAlignment="1">
      <alignment horizontal="center" vertical="center" wrapText="1"/>
    </xf>
    <xf numFmtId="0" fontId="241" fillId="27" borderId="349" xfId="11" applyFont="1" applyFill="1" applyBorder="1" applyAlignment="1">
      <alignment horizontal="center" vertical="center" readingOrder="2"/>
    </xf>
    <xf numFmtId="0" fontId="57" fillId="0" borderId="350" xfId="11" applyFont="1" applyBorder="1" applyAlignment="1">
      <alignment horizontal="right" vertical="center"/>
    </xf>
    <xf numFmtId="0" fontId="57" fillId="0" borderId="351" xfId="11" applyFont="1" applyBorder="1" applyAlignment="1">
      <alignment horizontal="right" vertical="center"/>
    </xf>
    <xf numFmtId="0" fontId="57" fillId="0" borderId="354" xfId="11" applyFont="1" applyBorder="1" applyAlignment="1">
      <alignment horizontal="right" vertical="center"/>
    </xf>
    <xf numFmtId="0" fontId="57" fillId="0" borderId="355" xfId="11" applyFont="1" applyBorder="1" applyAlignment="1">
      <alignment horizontal="right" vertical="center"/>
    </xf>
    <xf numFmtId="0" fontId="57" fillId="0" borderId="356" xfId="11" applyFont="1" applyBorder="1" applyAlignment="1">
      <alignment horizontal="right" vertical="center"/>
    </xf>
    <xf numFmtId="0" fontId="57" fillId="0" borderId="357" xfId="11" applyFont="1" applyBorder="1" applyAlignment="1">
      <alignment horizontal="right" vertical="center"/>
    </xf>
    <xf numFmtId="0" fontId="57" fillId="0" borderId="358" xfId="11" applyFont="1" applyBorder="1" applyAlignment="1">
      <alignment horizontal="right" vertical="center"/>
    </xf>
    <xf numFmtId="0" fontId="57" fillId="0" borderId="359" xfId="11" applyFont="1" applyBorder="1" applyAlignment="1">
      <alignment horizontal="right" vertical="center"/>
    </xf>
    <xf numFmtId="0" fontId="57" fillId="0" borderId="360" xfId="11" applyFont="1" applyBorder="1" applyAlignment="1">
      <alignment horizontal="right" vertical="center"/>
    </xf>
    <xf numFmtId="0" fontId="57" fillId="0" borderId="361" xfId="11" applyFont="1" applyBorder="1" applyAlignment="1">
      <alignment horizontal="right" vertical="center"/>
    </xf>
    <xf numFmtId="0" fontId="57" fillId="0" borderId="362" xfId="11" applyFont="1" applyBorder="1" applyAlignment="1">
      <alignment horizontal="right" vertical="center"/>
    </xf>
    <xf numFmtId="14" fontId="38" fillId="0" borderId="77" xfId="0" applyNumberFormat="1" applyFont="1" applyBorder="1" applyAlignment="1">
      <alignment vertical="center" textRotation="90"/>
    </xf>
    <xf numFmtId="14" fontId="38" fillId="0" borderId="73" xfId="0" applyNumberFormat="1" applyFont="1" applyBorder="1" applyAlignment="1">
      <alignment vertical="center" textRotation="90"/>
    </xf>
    <xf numFmtId="0" fontId="57" fillId="0" borderId="0" xfId="11" applyFont="1" applyBorder="1" applyAlignment="1">
      <alignment horizontal="center" vertical="center"/>
    </xf>
    <xf numFmtId="165" fontId="117" fillId="19" borderId="39" xfId="12" applyNumberFormat="1" applyFont="1" applyFill="1" applyBorder="1" applyAlignment="1">
      <alignment horizontal="center" vertical="center" wrapText="1"/>
    </xf>
    <xf numFmtId="165" fontId="117" fillId="19" borderId="21" xfId="12" applyNumberFormat="1" applyFont="1" applyFill="1" applyBorder="1" applyAlignment="1">
      <alignment horizontal="center" vertical="center" wrapText="1"/>
    </xf>
    <xf numFmtId="165" fontId="117" fillId="19" borderId="23" xfId="12" applyNumberFormat="1" applyFont="1" applyFill="1" applyBorder="1" applyAlignment="1">
      <alignment horizontal="center" vertical="center" wrapText="1"/>
    </xf>
    <xf numFmtId="165" fontId="117" fillId="19" borderId="88" xfId="12" applyNumberFormat="1" applyFont="1" applyFill="1" applyBorder="1" applyAlignment="1">
      <alignment horizontal="center" vertical="center" wrapText="1"/>
    </xf>
    <xf numFmtId="165" fontId="117" fillId="19" borderId="2" xfId="12" applyNumberFormat="1" applyFont="1" applyFill="1" applyBorder="1" applyAlignment="1">
      <alignment horizontal="center" vertical="center" wrapText="1"/>
    </xf>
    <xf numFmtId="165" fontId="117" fillId="19" borderId="70" xfId="12" applyNumberFormat="1" applyFont="1" applyFill="1" applyBorder="1" applyAlignment="1">
      <alignment horizontal="center" vertical="center" wrapText="1"/>
    </xf>
    <xf numFmtId="0" fontId="85" fillId="27" borderId="84" xfId="11" applyFont="1" applyFill="1" applyBorder="1" applyAlignment="1">
      <alignment horizontal="center" vertical="center" readingOrder="2"/>
    </xf>
    <xf numFmtId="0" fontId="85" fillId="27" borderId="85" xfId="11" applyFont="1" applyFill="1" applyBorder="1" applyAlignment="1">
      <alignment horizontal="center" vertical="center" readingOrder="2"/>
    </xf>
    <xf numFmtId="0" fontId="85" fillId="27" borderId="76" xfId="11" applyFont="1" applyFill="1" applyBorder="1" applyAlignment="1">
      <alignment horizontal="center" vertical="center" readingOrder="2"/>
    </xf>
    <xf numFmtId="0" fontId="85" fillId="27" borderId="70" xfId="11" applyFont="1" applyFill="1" applyBorder="1" applyAlignment="1">
      <alignment horizontal="center" vertical="center" readingOrder="2"/>
    </xf>
    <xf numFmtId="0" fontId="85" fillId="27" borderId="8" xfId="11" applyFont="1" applyFill="1" applyBorder="1" applyAlignment="1">
      <alignment horizontal="center" vertical="center" readingOrder="2"/>
    </xf>
    <xf numFmtId="165" fontId="117" fillId="27" borderId="2" xfId="12" applyNumberFormat="1" applyFont="1" applyFill="1" applyBorder="1" applyAlignment="1">
      <alignment horizontal="center" vertical="center" wrapText="1"/>
    </xf>
    <xf numFmtId="165" fontId="117" fillId="27" borderId="70" xfId="12" applyNumberFormat="1" applyFont="1" applyFill="1" applyBorder="1" applyAlignment="1">
      <alignment horizontal="center" vertical="center" wrapText="1"/>
    </xf>
    <xf numFmtId="0" fontId="57" fillId="0" borderId="80" xfId="11" applyFont="1" applyBorder="1" applyAlignment="1">
      <alignment horizontal="center" vertical="center"/>
    </xf>
    <xf numFmtId="0" fontId="176" fillId="0" borderId="55" xfId="11" applyFont="1" applyFill="1" applyBorder="1" applyAlignment="1">
      <alignment horizontal="center" vertical="top"/>
    </xf>
    <xf numFmtId="0" fontId="177" fillId="0" borderId="32" xfId="11" applyFont="1" applyBorder="1" applyAlignment="1">
      <alignment horizontal="center" vertical="top"/>
    </xf>
    <xf numFmtId="0" fontId="57" fillId="0" borderId="7" xfId="11" applyFont="1" applyBorder="1" applyAlignment="1">
      <alignment horizontal="center" vertical="center"/>
    </xf>
    <xf numFmtId="0" fontId="57" fillId="0" borderId="363" xfId="11" applyFont="1" applyBorder="1" applyAlignment="1">
      <alignment horizontal="center" vertical="center"/>
    </xf>
    <xf numFmtId="0" fontId="64" fillId="0" borderId="80" xfId="0" applyFont="1" applyBorder="1" applyAlignment="1">
      <alignment horizontal="center" vertical="center" readingOrder="2"/>
    </xf>
    <xf numFmtId="0" fontId="176" fillId="0" borderId="80" xfId="11" applyFont="1" applyFill="1" applyBorder="1" applyAlignment="1">
      <alignment horizontal="center" vertical="top"/>
    </xf>
    <xf numFmtId="0" fontId="177" fillId="0" borderId="33" xfId="11" applyFont="1" applyBorder="1" applyAlignment="1">
      <alignment horizontal="right" vertical="top"/>
    </xf>
    <xf numFmtId="0" fontId="177" fillId="0" borderId="34" xfId="11" applyFont="1" applyBorder="1" applyAlignment="1">
      <alignment horizontal="right" vertical="top"/>
    </xf>
    <xf numFmtId="0" fontId="179" fillId="0" borderId="71" xfId="11" applyFont="1" applyBorder="1" applyAlignment="1">
      <alignment horizontal="center" vertical="top"/>
    </xf>
    <xf numFmtId="0" fontId="242" fillId="0" borderId="31" xfId="11" applyFont="1" applyBorder="1" applyAlignment="1">
      <alignment horizontal="center" vertical="top"/>
    </xf>
    <xf numFmtId="0" fontId="242" fillId="0" borderId="56" xfId="11" applyFont="1" applyBorder="1" applyAlignment="1">
      <alignment horizontal="center" vertical="top"/>
    </xf>
    <xf numFmtId="0" fontId="18" fillId="0" borderId="278" xfId="0" applyFont="1" applyFill="1" applyBorder="1" applyAlignment="1">
      <alignment horizontal="center" vertical="center" readingOrder="2"/>
    </xf>
    <xf numFmtId="0" fontId="18" fillId="0" borderId="279" xfId="0" applyFont="1" applyFill="1" applyBorder="1" applyAlignment="1">
      <alignment horizontal="center" vertical="center" readingOrder="2"/>
    </xf>
    <xf numFmtId="0" fontId="18" fillId="0" borderId="280" xfId="0" applyFont="1" applyFill="1" applyBorder="1" applyAlignment="1">
      <alignment horizontal="center" vertical="center" readingOrder="2"/>
    </xf>
    <xf numFmtId="0" fontId="18" fillId="0" borderId="281" xfId="0" applyFont="1" applyFill="1" applyBorder="1" applyAlignment="1">
      <alignment horizontal="center" vertical="center" readingOrder="2"/>
    </xf>
    <xf numFmtId="0" fontId="18" fillId="0" borderId="282" xfId="0" applyFont="1" applyFill="1" applyBorder="1" applyAlignment="1">
      <alignment horizontal="center" vertical="center" readingOrder="2"/>
    </xf>
    <xf numFmtId="0" fontId="18" fillId="0" borderId="283" xfId="0" applyFont="1" applyFill="1" applyBorder="1" applyAlignment="1">
      <alignment horizontal="center" vertical="center" readingOrder="2"/>
    </xf>
    <xf numFmtId="0" fontId="18" fillId="0" borderId="284" xfId="0" applyFont="1" applyFill="1" applyBorder="1" applyAlignment="1">
      <alignment horizontal="center" vertical="center" readingOrder="2"/>
    </xf>
    <xf numFmtId="1" fontId="18" fillId="0" borderId="285" xfId="0" applyNumberFormat="1" applyFont="1" applyFill="1" applyBorder="1" applyAlignment="1">
      <alignment horizontal="center" vertical="center" readingOrder="2"/>
    </xf>
    <xf numFmtId="0" fontId="18" fillId="0" borderId="286" xfId="0" applyFont="1" applyFill="1" applyBorder="1" applyAlignment="1">
      <alignment horizontal="center" vertical="center" readingOrder="2"/>
    </xf>
    <xf numFmtId="0" fontId="18" fillId="0" borderId="287" xfId="0" applyFont="1" applyFill="1" applyBorder="1" applyAlignment="1">
      <alignment horizontal="center" vertical="center" readingOrder="2"/>
    </xf>
    <xf numFmtId="0" fontId="18" fillId="0" borderId="288" xfId="0" applyFont="1" applyFill="1" applyBorder="1" applyAlignment="1">
      <alignment horizontal="center" vertical="center" readingOrder="2"/>
    </xf>
    <xf numFmtId="0" fontId="18" fillId="0" borderId="289" xfId="0" applyFont="1" applyFill="1" applyBorder="1" applyAlignment="1">
      <alignment horizontal="center" vertical="center" readingOrder="2"/>
    </xf>
    <xf numFmtId="0" fontId="243" fillId="0" borderId="290" xfId="0" applyFont="1" applyFill="1" applyBorder="1" applyAlignment="1">
      <alignment horizontal="center" readingOrder="2"/>
    </xf>
    <xf numFmtId="0" fontId="243" fillId="0" borderId="284" xfId="0" applyFont="1" applyFill="1" applyBorder="1" applyAlignment="1">
      <alignment horizontal="center" readingOrder="2"/>
    </xf>
    <xf numFmtId="0" fontId="243" fillId="0" borderId="291" xfId="0" applyFont="1" applyFill="1" applyBorder="1" applyAlignment="1">
      <alignment horizontal="center" readingOrder="2"/>
    </xf>
    <xf numFmtId="0" fontId="243" fillId="0" borderId="277" xfId="0" applyFont="1" applyFill="1" applyBorder="1" applyAlignment="1">
      <alignment horizontal="center" vertical="center" readingOrder="2"/>
    </xf>
    <xf numFmtId="0" fontId="18" fillId="0" borderId="292" xfId="0" applyFont="1" applyFill="1" applyBorder="1" applyAlignment="1">
      <alignment horizontal="center" vertical="center" readingOrder="2"/>
    </xf>
    <xf numFmtId="0" fontId="18" fillId="0" borderId="293" xfId="0" applyFont="1" applyFill="1" applyBorder="1" applyAlignment="1">
      <alignment horizontal="center" vertical="center" readingOrder="2"/>
    </xf>
    <xf numFmtId="0" fontId="18" fillId="0" borderId="294" xfId="0" applyFont="1" applyFill="1" applyBorder="1" applyAlignment="1">
      <alignment horizontal="center" vertical="center" readingOrder="2"/>
    </xf>
    <xf numFmtId="0" fontId="18" fillId="0" borderId="295" xfId="0" applyFont="1" applyFill="1" applyBorder="1" applyAlignment="1">
      <alignment horizontal="center" vertical="center" readingOrder="2"/>
    </xf>
    <xf numFmtId="0" fontId="18" fillId="0" borderId="296" xfId="0" applyFont="1" applyFill="1" applyBorder="1" applyAlignment="1">
      <alignment horizontal="center" vertical="center" readingOrder="2"/>
    </xf>
    <xf numFmtId="0" fontId="18" fillId="0" borderId="285" xfId="0" applyFont="1" applyFill="1" applyBorder="1" applyAlignment="1">
      <alignment horizontal="center" vertical="center" readingOrder="2"/>
    </xf>
    <xf numFmtId="0" fontId="18" fillId="0" borderId="297" xfId="0" applyFont="1" applyFill="1" applyBorder="1" applyAlignment="1">
      <alignment horizontal="center" vertical="center" readingOrder="2"/>
    </xf>
    <xf numFmtId="0" fontId="18" fillId="0" borderId="277" xfId="0" applyFont="1" applyFill="1" applyBorder="1" applyAlignment="1">
      <alignment horizontal="center" vertical="center" readingOrder="2"/>
    </xf>
    <xf numFmtId="0" fontId="243" fillId="0" borderId="299" xfId="0" applyFont="1" applyFill="1" applyBorder="1" applyAlignment="1">
      <alignment horizontal="center" vertical="center" readingOrder="2"/>
    </xf>
    <xf numFmtId="0" fontId="18" fillId="0" borderId="302" xfId="0" applyFont="1" applyFill="1" applyBorder="1" applyAlignment="1">
      <alignment horizontal="center" vertical="center" readingOrder="2"/>
    </xf>
    <xf numFmtId="0" fontId="18" fillId="0" borderId="303" xfId="0" applyFont="1" applyFill="1" applyBorder="1" applyAlignment="1">
      <alignment horizontal="center" vertical="center" readingOrder="2"/>
    </xf>
    <xf numFmtId="0" fontId="18" fillId="0" borderId="304" xfId="0" applyFont="1" applyFill="1" applyBorder="1" applyAlignment="1">
      <alignment horizontal="center" vertical="center" readingOrder="2"/>
    </xf>
    <xf numFmtId="0" fontId="18" fillId="0" borderId="305" xfId="0" applyFont="1" applyFill="1" applyBorder="1" applyAlignment="1">
      <alignment horizontal="center" vertical="center" readingOrder="2"/>
    </xf>
    <xf numFmtId="0" fontId="18" fillId="0" borderId="306" xfId="0" applyFont="1" applyFill="1" applyBorder="1" applyAlignment="1">
      <alignment horizontal="center" vertical="center" readingOrder="2"/>
    </xf>
    <xf numFmtId="0" fontId="18" fillId="0" borderId="307" xfId="0" applyFont="1" applyFill="1" applyBorder="1" applyAlignment="1">
      <alignment horizontal="center" vertical="center" readingOrder="2"/>
    </xf>
    <xf numFmtId="0" fontId="18" fillId="0" borderId="308" xfId="0" applyFont="1" applyFill="1" applyBorder="1" applyAlignment="1">
      <alignment horizontal="center" vertical="center" readingOrder="2"/>
    </xf>
    <xf numFmtId="1" fontId="18" fillId="0" borderId="309" xfId="0" applyNumberFormat="1" applyFont="1" applyFill="1" applyBorder="1" applyAlignment="1">
      <alignment horizontal="center" vertical="center" readingOrder="2"/>
    </xf>
    <xf numFmtId="0" fontId="18" fillId="0" borderId="310" xfId="0" applyFont="1" applyFill="1" applyBorder="1" applyAlignment="1">
      <alignment horizontal="center" vertical="center" readingOrder="2"/>
    </xf>
    <xf numFmtId="0" fontId="18" fillId="0" borderId="311" xfId="0" applyFont="1" applyFill="1" applyBorder="1" applyAlignment="1">
      <alignment horizontal="center" vertical="center" readingOrder="2"/>
    </xf>
    <xf numFmtId="0" fontId="18" fillId="0" borderId="312" xfId="0" applyFont="1" applyFill="1" applyBorder="1" applyAlignment="1">
      <alignment horizontal="center" vertical="center" readingOrder="2"/>
    </xf>
    <xf numFmtId="0" fontId="18" fillId="0" borderId="313" xfId="0" applyFont="1" applyFill="1" applyBorder="1" applyAlignment="1">
      <alignment horizontal="center" vertical="center" readingOrder="2"/>
    </xf>
    <xf numFmtId="0" fontId="243" fillId="0" borderId="314" xfId="0" applyFont="1" applyFill="1" applyBorder="1" applyAlignment="1">
      <alignment horizontal="center" readingOrder="2"/>
    </xf>
    <xf numFmtId="0" fontId="243" fillId="0" borderId="308" xfId="0" applyFont="1" applyFill="1" applyBorder="1" applyAlignment="1">
      <alignment horizontal="center" readingOrder="2"/>
    </xf>
    <xf numFmtId="0" fontId="11" fillId="0" borderId="263" xfId="0" applyFont="1" applyFill="1" applyBorder="1" applyAlignment="1">
      <alignment horizontal="center" vertical="center" readingOrder="2"/>
    </xf>
    <xf numFmtId="0" fontId="11" fillId="0" borderId="264" xfId="0" applyFont="1" applyFill="1" applyBorder="1" applyAlignment="1">
      <alignment horizontal="center" vertical="center" readingOrder="2"/>
    </xf>
    <xf numFmtId="0" fontId="11" fillId="0" borderId="265" xfId="0" applyFont="1" applyFill="1" applyBorder="1" applyAlignment="1">
      <alignment horizontal="center" vertical="center" readingOrder="2"/>
    </xf>
    <xf numFmtId="0" fontId="11" fillId="0" borderId="266" xfId="0" applyFont="1" applyFill="1" applyBorder="1" applyAlignment="1">
      <alignment horizontal="center" vertical="center" readingOrder="2"/>
    </xf>
    <xf numFmtId="0" fontId="18" fillId="0" borderId="267" xfId="0" applyFont="1" applyFill="1" applyBorder="1" applyAlignment="1">
      <alignment horizontal="center" vertical="center" readingOrder="2"/>
    </xf>
    <xf numFmtId="0" fontId="19" fillId="0" borderId="265" xfId="0" applyFont="1" applyFill="1" applyBorder="1" applyAlignment="1">
      <alignment horizontal="center" vertical="center" readingOrder="2"/>
    </xf>
    <xf numFmtId="0" fontId="18" fillId="0" borderId="268" xfId="0" applyFont="1" applyFill="1" applyBorder="1" applyAlignment="1">
      <alignment horizontal="center" vertical="center" readingOrder="2"/>
    </xf>
    <xf numFmtId="0" fontId="19" fillId="0" borderId="269" xfId="0" applyFont="1" applyFill="1" applyBorder="1" applyAlignment="1">
      <alignment horizontal="center" vertical="center" readingOrder="2"/>
    </xf>
    <xf numFmtId="1" fontId="19" fillId="0" borderId="270" xfId="0" applyNumberFormat="1" applyFont="1" applyFill="1" applyBorder="1" applyAlignment="1">
      <alignment horizontal="center" vertical="center" readingOrder="2"/>
    </xf>
    <xf numFmtId="0" fontId="11" fillId="0" borderId="271" xfId="0" applyFont="1" applyFill="1" applyBorder="1" applyAlignment="1">
      <alignment horizontal="center" vertical="center" readingOrder="2"/>
    </xf>
    <xf numFmtId="0" fontId="19" fillId="0" borderId="272" xfId="0" applyFont="1" applyFill="1" applyBorder="1" applyAlignment="1">
      <alignment horizontal="center" vertical="center" readingOrder="2"/>
    </xf>
    <xf numFmtId="0" fontId="11" fillId="0" borderId="273" xfId="0" applyFont="1" applyFill="1" applyBorder="1" applyAlignment="1">
      <alignment horizontal="center" vertical="center" readingOrder="2"/>
    </xf>
    <xf numFmtId="0" fontId="18" fillId="0" borderId="274" xfId="0" applyFont="1" applyFill="1" applyBorder="1" applyAlignment="1">
      <alignment horizontal="center" vertical="center" readingOrder="2"/>
    </xf>
    <xf numFmtId="0" fontId="34" fillId="0" borderId="275" xfId="0" applyFont="1" applyFill="1" applyBorder="1" applyAlignment="1">
      <alignment horizontal="center" readingOrder="2"/>
    </xf>
    <xf numFmtId="0" fontId="32" fillId="0" borderId="268" xfId="0" applyFont="1" applyFill="1" applyBorder="1" applyAlignment="1">
      <alignment horizontal="center" readingOrder="2"/>
    </xf>
    <xf numFmtId="0" fontId="11" fillId="0" borderId="278" xfId="0" applyFont="1" applyFill="1" applyBorder="1" applyAlignment="1">
      <alignment horizontal="center" vertical="center" readingOrder="2"/>
    </xf>
    <xf numFmtId="0" fontId="11" fillId="0" borderId="279" xfId="0" applyFont="1" applyFill="1" applyBorder="1" applyAlignment="1">
      <alignment horizontal="center" vertical="center" readingOrder="2"/>
    </xf>
    <xf numFmtId="0" fontId="11" fillId="0" borderId="280" xfId="0" applyFont="1" applyFill="1" applyBorder="1" applyAlignment="1">
      <alignment horizontal="center" vertical="center" readingOrder="2"/>
    </xf>
    <xf numFmtId="0" fontId="11" fillId="0" borderId="281" xfId="0" applyFont="1" applyFill="1" applyBorder="1" applyAlignment="1">
      <alignment horizontal="center" vertical="center" readingOrder="2"/>
    </xf>
    <xf numFmtId="0" fontId="11" fillId="0" borderId="283" xfId="0" applyFont="1" applyFill="1" applyBorder="1" applyAlignment="1">
      <alignment horizontal="center" vertical="center" readingOrder="2"/>
    </xf>
    <xf numFmtId="0" fontId="19" fillId="0" borderId="280" xfId="0" applyFont="1" applyFill="1" applyBorder="1" applyAlignment="1">
      <alignment horizontal="center" vertical="center" readingOrder="2"/>
    </xf>
    <xf numFmtId="0" fontId="19" fillId="0" borderId="283" xfId="0" applyFont="1" applyFill="1" applyBorder="1" applyAlignment="1">
      <alignment horizontal="center" vertical="center" readingOrder="2"/>
    </xf>
    <xf numFmtId="0" fontId="19" fillId="0" borderId="285" xfId="0" applyFont="1" applyFill="1" applyBorder="1" applyAlignment="1">
      <alignment horizontal="center" vertical="center" readingOrder="2"/>
    </xf>
    <xf numFmtId="0" fontId="11" fillId="0" borderId="286" xfId="0" applyFont="1" applyFill="1" applyBorder="1" applyAlignment="1">
      <alignment horizontal="center" vertical="center" readingOrder="2"/>
    </xf>
    <xf numFmtId="0" fontId="19" fillId="0" borderId="287" xfId="0" applyFont="1" applyFill="1" applyBorder="1" applyAlignment="1">
      <alignment horizontal="center" vertical="center" readingOrder="2"/>
    </xf>
    <xf numFmtId="0" fontId="11" fillId="0" borderId="288" xfId="0" applyFont="1" applyFill="1" applyBorder="1" applyAlignment="1">
      <alignment horizontal="center" vertical="center" readingOrder="2"/>
    </xf>
    <xf numFmtId="0" fontId="34" fillId="0" borderId="290" xfId="0" applyFont="1" applyFill="1" applyBorder="1" applyAlignment="1">
      <alignment horizontal="center" readingOrder="2"/>
    </xf>
    <xf numFmtId="0" fontId="32" fillId="0" borderId="284" xfId="0" applyFont="1" applyFill="1" applyBorder="1" applyAlignment="1">
      <alignment horizontal="center" readingOrder="2"/>
    </xf>
    <xf numFmtId="1" fontId="19" fillId="0" borderId="285" xfId="0" applyNumberFormat="1" applyFont="1" applyFill="1" applyBorder="1" applyAlignment="1">
      <alignment horizontal="center" vertical="center" readingOrder="2"/>
    </xf>
    <xf numFmtId="0" fontId="19" fillId="0" borderId="321" xfId="0" applyFont="1" applyFill="1" applyBorder="1" applyAlignment="1">
      <alignment horizontal="center" vertical="center" readingOrder="2"/>
    </xf>
    <xf numFmtId="0" fontId="19" fillId="0" borderId="364" xfId="0" applyFont="1" applyFill="1" applyBorder="1" applyAlignment="1">
      <alignment horizontal="center" vertical="center" readingOrder="2"/>
    </xf>
    <xf numFmtId="0" fontId="0" fillId="5" borderId="25" xfId="0" applyFill="1" applyBorder="1" applyAlignment="1">
      <alignment horizontal="center" vertical="center"/>
    </xf>
    <xf numFmtId="0" fontId="229" fillId="5" borderId="323" xfId="0" applyFont="1" applyFill="1" applyBorder="1" applyAlignment="1">
      <alignment horizontal="right" vertical="center" wrapText="1"/>
    </xf>
    <xf numFmtId="0" fontId="230" fillId="5" borderId="28" xfId="0" applyFont="1" applyFill="1" applyBorder="1" applyAlignment="1">
      <alignment horizontal="center" vertical="center"/>
    </xf>
    <xf numFmtId="0" fontId="230" fillId="5" borderId="31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39" fillId="0" borderId="0" xfId="0" applyFont="1" applyAlignment="1">
      <alignment horizontal="center" vertical="center" readingOrder="2"/>
    </xf>
    <xf numFmtId="0" fontId="12" fillId="0" borderId="103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98" xfId="0" applyFont="1" applyBorder="1" applyAlignment="1">
      <alignment horizontal="center" vertical="center"/>
    </xf>
    <xf numFmtId="0" fontId="11" fillId="0" borderId="104" xfId="0" applyFont="1" applyBorder="1" applyAlignment="1">
      <alignment horizontal="center" vertical="center"/>
    </xf>
    <xf numFmtId="0" fontId="11" fillId="0" borderId="9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10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01" xfId="0" applyFont="1" applyFill="1" applyBorder="1" applyAlignment="1">
      <alignment horizontal="center" vertical="center"/>
    </xf>
    <xf numFmtId="0" fontId="12" fillId="0" borderId="102" xfId="0" applyFont="1" applyFill="1" applyBorder="1" applyAlignment="1">
      <alignment horizontal="center" vertical="center"/>
    </xf>
    <xf numFmtId="0" fontId="12" fillId="0" borderId="100" xfId="0" applyFont="1" applyFill="1" applyBorder="1" applyAlignment="1">
      <alignment horizontal="center" vertical="center"/>
    </xf>
    <xf numFmtId="0" fontId="12" fillId="0" borderId="101" xfId="0" applyFont="1" applyBorder="1" applyAlignment="1">
      <alignment horizontal="center" vertical="center"/>
    </xf>
    <xf numFmtId="0" fontId="12" fillId="0" borderId="102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 readingOrder="2"/>
    </xf>
    <xf numFmtId="0" fontId="36" fillId="0" borderId="0" xfId="0" applyFont="1" applyFill="1" applyAlignment="1">
      <alignment horizontal="center"/>
    </xf>
    <xf numFmtId="0" fontId="28" fillId="0" borderId="0" xfId="0" applyFont="1" applyAlignment="1">
      <alignment horizontal="center" vertical="center" readingOrder="2"/>
    </xf>
    <xf numFmtId="0" fontId="65" fillId="0" borderId="0" xfId="15" applyFont="1" applyAlignment="1">
      <alignment horizontal="center"/>
    </xf>
    <xf numFmtId="0" fontId="80" fillId="0" borderId="0" xfId="15" applyFont="1" applyAlignment="1">
      <alignment horizontal="center"/>
    </xf>
    <xf numFmtId="0" fontId="80" fillId="0" borderId="0" xfId="15" applyFont="1" applyAlignment="1">
      <alignment horizontal="center" readingOrder="2"/>
    </xf>
    <xf numFmtId="0" fontId="66" fillId="0" borderId="4" xfId="15" applyFont="1" applyBorder="1" applyAlignment="1">
      <alignment horizontal="center" vertical="center"/>
    </xf>
    <xf numFmtId="0" fontId="101" fillId="0" borderId="4" xfId="0" applyFont="1" applyBorder="1" applyAlignment="1">
      <alignment horizontal="center" vertical="center" readingOrder="2"/>
    </xf>
    <xf numFmtId="0" fontId="65" fillId="0" borderId="0" xfId="15" applyFont="1" applyBorder="1" applyAlignment="1">
      <alignment horizontal="center"/>
    </xf>
    <xf numFmtId="0" fontId="66" fillId="0" borderId="0" xfId="15" applyFont="1" applyBorder="1" applyAlignment="1">
      <alignment horizontal="center" vertical="center"/>
    </xf>
    <xf numFmtId="0" fontId="90" fillId="0" borderId="0" xfId="0" applyFont="1" applyAlignment="1">
      <alignment horizontal="center" vertical="center" wrapText="1" readingOrder="2"/>
    </xf>
    <xf numFmtId="0" fontId="25" fillId="0" borderId="0" xfId="0" applyFont="1" applyBorder="1" applyAlignment="1">
      <alignment horizontal="center" wrapText="1" readingOrder="2"/>
    </xf>
    <xf numFmtId="0" fontId="25" fillId="0" borderId="0" xfId="0" applyFont="1" applyBorder="1" applyAlignment="1">
      <alignment horizontal="right" vertical="center" wrapText="1" readingOrder="2"/>
    </xf>
    <xf numFmtId="0" fontId="25" fillId="0" borderId="0" xfId="0" applyFont="1" applyBorder="1" applyAlignment="1">
      <alignment horizontal="center" vertical="center" wrapText="1" readingOrder="2"/>
    </xf>
    <xf numFmtId="0" fontId="25" fillId="0" borderId="16" xfId="0" applyFont="1" applyBorder="1" applyAlignment="1">
      <alignment horizontal="center" vertical="center" wrapText="1" readingOrder="2"/>
    </xf>
    <xf numFmtId="0" fontId="90" fillId="0" borderId="4" xfId="0" applyFont="1" applyBorder="1" applyAlignment="1">
      <alignment horizontal="center" vertical="center" wrapText="1" readingOrder="2"/>
    </xf>
    <xf numFmtId="0" fontId="28" fillId="0" borderId="30" xfId="0" applyFont="1" applyBorder="1" applyAlignment="1">
      <alignment horizontal="center" vertical="center" readingOrder="2"/>
    </xf>
    <xf numFmtId="0" fontId="28" fillId="0" borderId="33" xfId="0" applyFont="1" applyBorder="1" applyAlignment="1">
      <alignment horizontal="center" vertical="center" readingOrder="2"/>
    </xf>
    <xf numFmtId="164" fontId="12" fillId="0" borderId="18" xfId="0" applyNumberFormat="1" applyFont="1" applyBorder="1" applyAlignment="1">
      <alignment horizontal="center" vertical="center" readingOrder="1"/>
    </xf>
    <xf numFmtId="164" fontId="12" fillId="0" borderId="19" xfId="0" applyNumberFormat="1" applyFont="1" applyBorder="1" applyAlignment="1">
      <alignment horizontal="center" vertical="center" readingOrder="1"/>
    </xf>
    <xf numFmtId="0" fontId="28" fillId="0" borderId="109" xfId="0" applyFont="1" applyBorder="1" applyAlignment="1">
      <alignment horizontal="center" vertical="center" readingOrder="2"/>
    </xf>
    <xf numFmtId="0" fontId="28" fillId="0" borderId="111" xfId="0" applyFont="1" applyBorder="1" applyAlignment="1">
      <alignment horizontal="center" vertical="center" readingOrder="2"/>
    </xf>
    <xf numFmtId="164" fontId="12" fillId="0" borderId="18" xfId="0" applyNumberFormat="1" applyFont="1" applyBorder="1" applyAlignment="1">
      <alignment horizontal="center" vertical="center" readingOrder="2"/>
    </xf>
    <xf numFmtId="164" fontId="12" fillId="0" borderId="19" xfId="0" applyNumberFormat="1" applyFont="1" applyBorder="1" applyAlignment="1">
      <alignment horizontal="center" vertical="center" readingOrder="2"/>
    </xf>
    <xf numFmtId="0" fontId="28" fillId="0" borderId="7" xfId="0" applyFont="1" applyBorder="1" applyAlignment="1">
      <alignment horizontal="center" vertical="center" readingOrder="2"/>
    </xf>
    <xf numFmtId="164" fontId="12" fillId="0" borderId="35" xfId="0" applyNumberFormat="1" applyFont="1" applyBorder="1" applyAlignment="1">
      <alignment horizontal="center" vertical="center" readingOrder="1"/>
    </xf>
    <xf numFmtId="0" fontId="28" fillId="0" borderId="15" xfId="0" applyFont="1" applyBorder="1" applyAlignment="1">
      <alignment horizontal="center" vertical="center" readingOrder="2"/>
    </xf>
    <xf numFmtId="164" fontId="12" fillId="0" borderId="35" xfId="0" applyNumberFormat="1" applyFont="1" applyBorder="1" applyAlignment="1">
      <alignment horizontal="center" vertical="center" readingOrder="2"/>
    </xf>
    <xf numFmtId="0" fontId="51" fillId="0" borderId="0" xfId="0" applyFont="1" applyBorder="1" applyAlignment="1">
      <alignment horizontal="center" vertical="center" readingOrder="2"/>
    </xf>
    <xf numFmtId="0" fontId="26" fillId="0" borderId="0" xfId="0" applyFont="1" applyBorder="1" applyAlignment="1">
      <alignment horizontal="left" vertical="center" readingOrder="2"/>
    </xf>
    <xf numFmtId="14" fontId="12" fillId="0" borderId="18" xfId="0" applyNumberFormat="1" applyFont="1" applyBorder="1" applyAlignment="1">
      <alignment horizontal="center" vertical="center" readingOrder="2"/>
    </xf>
    <xf numFmtId="14" fontId="12" fillId="0" borderId="35" xfId="0" applyNumberFormat="1" applyFont="1" applyBorder="1" applyAlignment="1">
      <alignment horizontal="center" vertical="center" readingOrder="2"/>
    </xf>
    <xf numFmtId="0" fontId="26" fillId="0" borderId="0" xfId="0" applyFont="1" applyBorder="1" applyAlignment="1">
      <alignment horizontal="right" vertical="center" readingOrder="2"/>
    </xf>
    <xf numFmtId="0" fontId="27" fillId="0" borderId="17" xfId="0" applyFont="1" applyBorder="1" applyAlignment="1">
      <alignment horizontal="center" vertical="center" wrapText="1" readingOrder="2"/>
    </xf>
    <xf numFmtId="0" fontId="27" fillId="0" borderId="17" xfId="0" applyFont="1" applyBorder="1" applyAlignment="1">
      <alignment horizontal="center" vertical="center" readingOrder="2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readingOrder="2"/>
    </xf>
    <xf numFmtId="0" fontId="76" fillId="28" borderId="147" xfId="0" applyFont="1" applyFill="1" applyBorder="1" applyAlignment="1">
      <alignment horizontal="center" vertical="center" readingOrder="2"/>
    </xf>
    <xf numFmtId="0" fontId="113" fillId="20" borderId="234" xfId="0" applyFont="1" applyFill="1" applyBorder="1" applyAlignment="1">
      <alignment horizontal="right" vertical="center" wrapText="1" readingOrder="2"/>
    </xf>
    <xf numFmtId="0" fontId="113" fillId="20" borderId="235" xfId="0" applyFont="1" applyFill="1" applyBorder="1" applyAlignment="1">
      <alignment horizontal="right" vertical="center" wrapText="1" readingOrder="2"/>
    </xf>
    <xf numFmtId="0" fontId="74" fillId="28" borderId="0" xfId="0" applyFont="1" applyFill="1" applyBorder="1" applyAlignment="1">
      <alignment horizontal="center" vertical="center" readingOrder="2"/>
    </xf>
    <xf numFmtId="0" fontId="25" fillId="0" borderId="220" xfId="0" applyFont="1" applyBorder="1" applyAlignment="1">
      <alignment horizontal="right" vertical="center" readingOrder="2"/>
    </xf>
    <xf numFmtId="0" fontId="25" fillId="0" borderId="221" xfId="0" applyFont="1" applyBorder="1" applyAlignment="1">
      <alignment horizontal="right" vertical="center" readingOrder="2"/>
    </xf>
    <xf numFmtId="0" fontId="25" fillId="0" borderId="222" xfId="0" applyFont="1" applyBorder="1" applyAlignment="1">
      <alignment horizontal="right" vertical="center" readingOrder="2"/>
    </xf>
    <xf numFmtId="0" fontId="25" fillId="0" borderId="148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right" vertical="center" readingOrder="2"/>
    </xf>
    <xf numFmtId="0" fontId="25" fillId="0" borderId="223" xfId="0" applyFont="1" applyBorder="1" applyAlignment="1">
      <alignment horizontal="right" vertical="center" readingOrder="2"/>
    </xf>
    <xf numFmtId="0" fontId="25" fillId="0" borderId="224" xfId="0" applyFont="1" applyBorder="1" applyAlignment="1">
      <alignment horizontal="right" vertical="center" readingOrder="2"/>
    </xf>
    <xf numFmtId="0" fontId="25" fillId="0" borderId="225" xfId="0" applyFont="1" applyBorder="1" applyAlignment="1">
      <alignment horizontal="right" vertical="center" readingOrder="2"/>
    </xf>
    <xf numFmtId="0" fontId="25" fillId="0" borderId="226" xfId="0" applyFont="1" applyBorder="1" applyAlignment="1">
      <alignment horizontal="right" vertical="center" readingOrder="2"/>
    </xf>
    <xf numFmtId="0" fontId="26" fillId="0" borderId="148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2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readingOrder="2"/>
    </xf>
    <xf numFmtId="0" fontId="7" fillId="20" borderId="218" xfId="0" applyFont="1" applyFill="1" applyBorder="1" applyAlignment="1">
      <alignment horizontal="right" vertical="center" wrapText="1" readingOrder="2"/>
    </xf>
    <xf numFmtId="0" fontId="7" fillId="20" borderId="227" xfId="0" applyFont="1" applyFill="1" applyBorder="1" applyAlignment="1">
      <alignment horizontal="right" vertical="center" readingOrder="2"/>
    </xf>
    <xf numFmtId="0" fontId="7" fillId="20" borderId="77" xfId="0" applyFont="1" applyFill="1" applyBorder="1" applyAlignment="1">
      <alignment horizontal="center" vertical="center" wrapText="1" shrinkToFit="1"/>
    </xf>
    <xf numFmtId="0" fontId="7" fillId="20" borderId="81" xfId="0" applyFont="1" applyFill="1" applyBorder="1" applyAlignment="1">
      <alignment horizontal="center" vertical="center" wrapText="1" shrinkToFit="1"/>
    </xf>
    <xf numFmtId="14" fontId="7" fillId="20" borderId="81" xfId="0" applyNumberFormat="1" applyFont="1" applyFill="1" applyBorder="1" applyAlignment="1">
      <alignment horizontal="center" vertical="center" wrapText="1" shrinkToFit="1"/>
    </xf>
    <xf numFmtId="0" fontId="7" fillId="20" borderId="73" xfId="0" applyFont="1" applyFill="1" applyBorder="1" applyAlignment="1">
      <alignment horizontal="center" vertical="center" wrapText="1" shrinkToFit="1"/>
    </xf>
    <xf numFmtId="14" fontId="7" fillId="20" borderId="81" xfId="0" applyNumberFormat="1" applyFont="1" applyFill="1" applyBorder="1" applyAlignment="1">
      <alignment horizontal="center" vertical="center" shrinkToFit="1"/>
    </xf>
    <xf numFmtId="0" fontId="7" fillId="20" borderId="73" xfId="0" applyFont="1" applyFill="1" applyBorder="1" applyAlignment="1">
      <alignment horizontal="center" vertical="center" shrinkToFit="1"/>
    </xf>
    <xf numFmtId="0" fontId="7" fillId="20" borderId="81" xfId="0" applyFont="1" applyFill="1" applyBorder="1" applyAlignment="1">
      <alignment horizontal="center" vertical="center" shrinkToFit="1"/>
    </xf>
    <xf numFmtId="14" fontId="7" fillId="20" borderId="81" xfId="0" applyNumberFormat="1" applyFont="1" applyFill="1" applyBorder="1" applyAlignment="1">
      <alignment horizontal="center" vertical="center" wrapText="1" readingOrder="2"/>
    </xf>
    <xf numFmtId="0" fontId="7" fillId="20" borderId="73" xfId="0" applyFont="1" applyFill="1" applyBorder="1" applyAlignment="1">
      <alignment horizontal="center" vertical="center" wrapText="1" readingOrder="2"/>
    </xf>
    <xf numFmtId="0" fontId="74" fillId="0" borderId="0" xfId="0" applyFont="1" applyAlignment="1">
      <alignment horizontal="center" vertical="center" readingOrder="2"/>
    </xf>
    <xf numFmtId="0" fontId="76" fillId="0" borderId="133" xfId="0" applyFont="1" applyBorder="1" applyAlignment="1">
      <alignment horizontal="center" vertical="center" readingOrder="2"/>
    </xf>
    <xf numFmtId="0" fontId="74" fillId="0" borderId="133" xfId="0" applyFont="1" applyBorder="1" applyAlignment="1">
      <alignment horizontal="center" vertical="center" readingOrder="2"/>
    </xf>
    <xf numFmtId="0" fontId="51" fillId="20" borderId="78" xfId="0" applyFont="1" applyFill="1" applyBorder="1" applyAlignment="1">
      <alignment horizontal="center" vertical="center" wrapText="1" readingOrder="2"/>
    </xf>
    <xf numFmtId="0" fontId="51" fillId="20" borderId="73" xfId="0" applyFont="1" applyFill="1" applyBorder="1" applyAlignment="1">
      <alignment horizontal="center" vertical="center" readingOrder="2"/>
    </xf>
    <xf numFmtId="0" fontId="7" fillId="20" borderId="44" xfId="0" applyFont="1" applyFill="1" applyBorder="1" applyAlignment="1">
      <alignment horizontal="center" vertical="center" readingOrder="2"/>
    </xf>
    <xf numFmtId="0" fontId="7" fillId="20" borderId="22" xfId="0" applyFont="1" applyFill="1" applyBorder="1" applyAlignment="1">
      <alignment horizontal="center" vertical="center" readingOrder="2"/>
    </xf>
    <xf numFmtId="0" fontId="113" fillId="0" borderId="120" xfId="0" applyFont="1" applyFill="1" applyBorder="1" applyAlignment="1">
      <alignment horizontal="right" vertical="center" wrapText="1" readingOrder="2"/>
    </xf>
    <xf numFmtId="0" fontId="113" fillId="0" borderId="121" xfId="0" applyFont="1" applyFill="1" applyBorder="1" applyAlignment="1">
      <alignment horizontal="right" vertical="center" wrapText="1" readingOrder="2"/>
    </xf>
    <xf numFmtId="0" fontId="74" fillId="0" borderId="0" xfId="0" applyFont="1" applyBorder="1" applyAlignment="1">
      <alignment horizontal="center" vertical="center" readingOrder="2"/>
    </xf>
    <xf numFmtId="0" fontId="81" fillId="0" borderId="0" xfId="0" applyFont="1" applyBorder="1" applyAlignment="1">
      <alignment horizontal="center" vertical="center" wrapText="1" readingOrder="2"/>
    </xf>
    <xf numFmtId="0" fontId="119" fillId="0" borderId="0" xfId="0" applyFont="1" applyFill="1" applyBorder="1" applyAlignment="1">
      <alignment horizontal="right" vertical="center" wrapText="1" indent="3" readingOrder="2"/>
    </xf>
    <xf numFmtId="0" fontId="121" fillId="0" borderId="0" xfId="0" applyFont="1" applyFill="1" applyBorder="1" applyAlignment="1">
      <alignment horizontal="right" vertical="center" wrapText="1" readingOrder="2"/>
    </xf>
    <xf numFmtId="0" fontId="83" fillId="0" borderId="82" xfId="0" applyFont="1" applyBorder="1" applyAlignment="1">
      <alignment horizontal="center" vertical="center" wrapText="1" readingOrder="2"/>
    </xf>
    <xf numFmtId="0" fontId="83" fillId="0" borderId="83" xfId="0" applyFont="1" applyBorder="1" applyAlignment="1">
      <alignment horizontal="center" vertical="center" wrapText="1" readingOrder="2"/>
    </xf>
    <xf numFmtId="0" fontId="83" fillId="0" borderId="77" xfId="0" applyFont="1" applyBorder="1" applyAlignment="1">
      <alignment horizontal="center" vertical="center" wrapText="1" readingOrder="2"/>
    </xf>
    <xf numFmtId="0" fontId="83" fillId="0" borderId="73" xfId="0" applyFont="1" applyBorder="1" applyAlignment="1">
      <alignment horizontal="center" vertical="center" wrapText="1" readingOrder="2"/>
    </xf>
    <xf numFmtId="0" fontId="74" fillId="0" borderId="38" xfId="0" applyFont="1" applyFill="1" applyBorder="1" applyAlignment="1">
      <alignment horizontal="right" vertical="top" wrapText="1" readingOrder="2"/>
    </xf>
    <xf numFmtId="0" fontId="80" fillId="0" borderId="0" xfId="15" applyFont="1" applyAlignment="1">
      <alignment horizontal="center" vertical="center"/>
    </xf>
    <xf numFmtId="0" fontId="66" fillId="0" borderId="0" xfId="15" applyFont="1" applyAlignment="1">
      <alignment horizontal="center" vertical="center"/>
    </xf>
    <xf numFmtId="0" fontId="122" fillId="0" borderId="0" xfId="4" applyFont="1" applyFill="1" applyBorder="1" applyAlignment="1">
      <alignment horizontal="center" vertical="center" readingOrder="2"/>
    </xf>
    <xf numFmtId="0" fontId="110" fillId="0" borderId="151" xfId="0" applyFont="1" applyFill="1" applyBorder="1" applyAlignment="1">
      <alignment horizontal="center" vertical="center" wrapText="1" readingOrder="2"/>
    </xf>
    <xf numFmtId="0" fontId="110" fillId="0" borderId="145" xfId="0" applyFont="1" applyFill="1" applyBorder="1" applyAlignment="1">
      <alignment horizontal="center" vertical="center" wrapText="1" readingOrder="2"/>
    </xf>
    <xf numFmtId="0" fontId="122" fillId="0" borderId="238" xfId="4" applyFont="1" applyFill="1" applyBorder="1" applyAlignment="1">
      <alignment horizontal="center" vertical="center" wrapText="1" readingOrder="2"/>
    </xf>
    <xf numFmtId="0" fontId="122" fillId="0" borderId="240" xfId="4" applyFont="1" applyFill="1" applyBorder="1" applyAlignment="1">
      <alignment horizontal="center" vertical="center" wrapText="1" readingOrder="2"/>
    </xf>
    <xf numFmtId="0" fontId="122" fillId="0" borderId="138" xfId="4" applyFont="1" applyFill="1" applyBorder="1" applyAlignment="1">
      <alignment horizontal="center" vertical="center" wrapText="1" readingOrder="2"/>
    </xf>
    <xf numFmtId="0" fontId="109" fillId="0" borderId="251" xfId="4" applyFont="1" applyFill="1" applyBorder="1" applyAlignment="1">
      <alignment horizontal="center" vertical="center" wrapText="1" readingOrder="2"/>
    </xf>
    <xf numFmtId="0" fontId="109" fillId="0" borderId="146" xfId="4" applyFont="1" applyFill="1" applyBorder="1" applyAlignment="1">
      <alignment horizontal="center" vertical="center" wrapText="1" readingOrder="2"/>
    </xf>
    <xf numFmtId="0" fontId="109" fillId="0" borderId="248" xfId="4" applyFont="1" applyFill="1" applyBorder="1" applyAlignment="1">
      <alignment horizontal="center" vertical="center" wrapText="1" readingOrder="2"/>
    </xf>
    <xf numFmtId="0" fontId="189" fillId="0" borderId="0" xfId="4" applyFont="1" applyFill="1" applyBorder="1" applyAlignment="1">
      <alignment horizontal="center" vertical="center" readingOrder="2"/>
    </xf>
    <xf numFmtId="0" fontId="120" fillId="0" borderId="256" xfId="4" applyFont="1" applyFill="1" applyBorder="1" applyAlignment="1">
      <alignment horizontal="right" readingOrder="2"/>
    </xf>
    <xf numFmtId="0" fontId="122" fillId="0" borderId="134" xfId="4" applyFont="1" applyFill="1" applyBorder="1" applyAlignment="1">
      <alignment horizontal="center" vertical="center" wrapText="1" readingOrder="2"/>
    </xf>
    <xf numFmtId="0" fontId="49" fillId="37" borderId="252" xfId="4" applyFont="1" applyFill="1" applyBorder="1" applyAlignment="1">
      <alignment horizontal="center" vertical="center" wrapText="1" readingOrder="2"/>
    </xf>
    <xf numFmtId="0" fontId="49" fillId="37" borderId="253" xfId="4" applyFont="1" applyFill="1" applyBorder="1" applyAlignment="1">
      <alignment horizontal="center" vertical="center" wrapText="1" readingOrder="2"/>
    </xf>
    <xf numFmtId="0" fontId="49" fillId="37" borderId="254" xfId="4" applyFont="1" applyFill="1" applyBorder="1" applyAlignment="1">
      <alignment horizontal="center" vertical="center" wrapText="1" readingOrder="2"/>
    </xf>
    <xf numFmtId="0" fontId="49" fillId="37" borderId="37" xfId="4" applyFont="1" applyFill="1" applyBorder="1" applyAlignment="1">
      <alignment horizontal="center" vertical="center" wrapText="1" readingOrder="2"/>
    </xf>
    <xf numFmtId="0" fontId="49" fillId="37" borderId="0" xfId="4" applyFont="1" applyFill="1" applyBorder="1" applyAlignment="1">
      <alignment horizontal="center" vertical="center" wrapText="1" readingOrder="2"/>
    </xf>
    <xf numFmtId="0" fontId="49" fillId="37" borderId="16" xfId="4" applyFont="1" applyFill="1" applyBorder="1" applyAlignment="1">
      <alignment horizontal="center" vertical="center" wrapText="1" readingOrder="2"/>
    </xf>
    <xf numFmtId="0" fontId="49" fillId="37" borderId="255" xfId="4" applyFont="1" applyFill="1" applyBorder="1" applyAlignment="1">
      <alignment horizontal="center" vertical="center" wrapText="1" readingOrder="2"/>
    </xf>
    <xf numFmtId="0" fontId="49" fillId="37" borderId="256" xfId="4" applyFont="1" applyFill="1" applyBorder="1" applyAlignment="1">
      <alignment horizontal="center" vertical="center" wrapText="1" readingOrder="2"/>
    </xf>
    <xf numFmtId="0" fontId="49" fillId="37" borderId="257" xfId="4" applyFont="1" applyFill="1" applyBorder="1" applyAlignment="1">
      <alignment horizontal="center" vertical="center" wrapText="1" readingOrder="2"/>
    </xf>
    <xf numFmtId="0" fontId="26" fillId="0" borderId="0" xfId="0" applyFont="1" applyBorder="1" applyAlignment="1">
      <alignment horizontal="center" vertical="center" wrapText="1" readingOrder="2"/>
    </xf>
    <xf numFmtId="0" fontId="26" fillId="0" borderId="0" xfId="4" applyFont="1" applyAlignment="1">
      <alignment horizontal="center" vertical="center" readingOrder="2"/>
    </xf>
    <xf numFmtId="0" fontId="26" fillId="0" borderId="133" xfId="4" applyFont="1" applyBorder="1" applyAlignment="1">
      <alignment horizontal="center" vertical="center" readingOrder="2"/>
    </xf>
    <xf numFmtId="0" fontId="26" fillId="0" borderId="133" xfId="0" applyFont="1" applyBorder="1" applyAlignment="1">
      <alignment horizontal="center" vertical="center" wrapText="1" readingOrder="2"/>
    </xf>
    <xf numFmtId="0" fontId="111" fillId="0" borderId="133" xfId="4" applyFont="1" applyFill="1" applyBorder="1" applyAlignment="1">
      <alignment horizontal="center" vertical="center" wrapText="1" readingOrder="2"/>
    </xf>
    <xf numFmtId="0" fontId="29" fillId="0" borderId="0" xfId="4" applyFont="1" applyFill="1" applyBorder="1" applyAlignment="1">
      <alignment horizontal="right" vertical="center" indent="3" readingOrder="2"/>
    </xf>
    <xf numFmtId="0" fontId="122" fillId="0" borderId="151" xfId="4" applyFont="1" applyFill="1" applyBorder="1" applyAlignment="1">
      <alignment horizontal="center" vertical="center" wrapText="1" readingOrder="2"/>
    </xf>
    <xf numFmtId="0" fontId="122" fillId="0" borderId="145" xfId="4" applyFont="1" applyFill="1" applyBorder="1" applyAlignment="1">
      <alignment horizontal="center" vertical="center" wrapText="1" readingOrder="2"/>
    </xf>
    <xf numFmtId="0" fontId="122" fillId="19" borderId="138" xfId="4" applyFont="1" applyFill="1" applyBorder="1" applyAlignment="1">
      <alignment horizontal="center" vertical="center" wrapText="1" readingOrder="2"/>
    </xf>
    <xf numFmtId="0" fontId="122" fillId="19" borderId="240" xfId="4" applyFont="1" applyFill="1" applyBorder="1" applyAlignment="1">
      <alignment horizontal="center" vertical="center" wrapText="1" readingOrder="2"/>
    </xf>
    <xf numFmtId="0" fontId="109" fillId="5" borderId="251" xfId="4" applyFont="1" applyFill="1" applyBorder="1" applyAlignment="1">
      <alignment horizontal="center" vertical="center" wrapText="1" readingOrder="2"/>
    </xf>
    <xf numFmtId="0" fontId="109" fillId="5" borderId="146" xfId="4" applyFont="1" applyFill="1" applyBorder="1" applyAlignment="1">
      <alignment horizontal="center" vertical="center" wrapText="1" readingOrder="2"/>
    </xf>
    <xf numFmtId="0" fontId="109" fillId="5" borderId="248" xfId="4" applyFont="1" applyFill="1" applyBorder="1" applyAlignment="1">
      <alignment horizontal="center" vertical="center" wrapText="1" readingOrder="2"/>
    </xf>
    <xf numFmtId="0" fontId="122" fillId="19" borderId="238" xfId="4" applyFont="1" applyFill="1" applyBorder="1" applyAlignment="1">
      <alignment horizontal="center" vertical="center" wrapText="1" readingOrder="2"/>
    </xf>
    <xf numFmtId="0" fontId="122" fillId="19" borderId="134" xfId="4" applyFont="1" applyFill="1" applyBorder="1" applyAlignment="1">
      <alignment horizontal="center" vertical="center" wrapText="1" readingOrder="2"/>
    </xf>
    <xf numFmtId="0" fontId="150" fillId="0" borderId="55" xfId="14" applyFont="1" applyFill="1" applyBorder="1" applyAlignment="1">
      <alignment horizontal="center"/>
    </xf>
    <xf numFmtId="0" fontId="150" fillId="0" borderId="56" xfId="14" applyFont="1" applyFill="1" applyBorder="1" applyAlignment="1">
      <alignment horizontal="center"/>
    </xf>
    <xf numFmtId="0" fontId="124" fillId="0" borderId="0" xfId="14" applyFont="1" applyAlignment="1">
      <alignment horizontal="center" vertical="top" readingOrder="2"/>
    </xf>
    <xf numFmtId="0" fontId="126" fillId="0" borderId="6" xfId="14" applyFont="1" applyBorder="1" applyAlignment="1">
      <alignment horizontal="center" vertical="center" readingOrder="2"/>
    </xf>
    <xf numFmtId="0" fontId="126" fillId="0" borderId="4" xfId="14" applyFont="1" applyBorder="1" applyAlignment="1">
      <alignment horizontal="center" vertical="center" readingOrder="2"/>
    </xf>
    <xf numFmtId="0" fontId="126" fillId="0" borderId="5" xfId="14" applyFont="1" applyBorder="1" applyAlignment="1">
      <alignment horizontal="center" vertical="center" readingOrder="2"/>
    </xf>
    <xf numFmtId="0" fontId="127" fillId="0" borderId="150" xfId="14" applyFont="1" applyFill="1" applyBorder="1" applyAlignment="1">
      <alignment horizontal="center" vertical="center" textRotation="120" readingOrder="2"/>
    </xf>
    <xf numFmtId="0" fontId="155" fillId="0" borderId="151" xfId="14" applyFont="1" applyFill="1" applyBorder="1" applyAlignment="1">
      <alignment horizontal="center" vertical="center" textRotation="120" readingOrder="2"/>
    </xf>
    <xf numFmtId="165" fontId="128" fillId="0" borderId="150" xfId="14" applyNumberFormat="1" applyFont="1" applyFill="1" applyBorder="1" applyAlignment="1">
      <alignment horizontal="center" vertical="center"/>
    </xf>
    <xf numFmtId="165" fontId="128" fillId="0" borderId="151" xfId="14" applyNumberFormat="1" applyFont="1" applyFill="1" applyBorder="1" applyAlignment="1">
      <alignment horizontal="center" vertical="center"/>
    </xf>
    <xf numFmtId="0" fontId="26" fillId="0" borderId="45" xfId="14" applyFont="1" applyFill="1" applyBorder="1" applyAlignment="1">
      <alignment horizontal="center" textRotation="90"/>
    </xf>
    <xf numFmtId="0" fontId="26" fillId="0" borderId="23" xfId="14" applyFont="1" applyFill="1" applyBorder="1" applyAlignment="1">
      <alignment horizontal="center" textRotation="90"/>
    </xf>
    <xf numFmtId="0" fontId="26" fillId="0" borderId="7" xfId="14" applyFont="1" applyFill="1" applyBorder="1" applyAlignment="1">
      <alignment horizontal="center" textRotation="90"/>
    </xf>
    <xf numFmtId="0" fontId="27" fillId="0" borderId="108" xfId="14" applyFont="1" applyFill="1" applyBorder="1" applyAlignment="1" applyProtection="1">
      <alignment horizontal="center" wrapText="1"/>
    </xf>
    <xf numFmtId="0" fontId="27" fillId="0" borderId="154" xfId="14" applyFont="1" applyFill="1" applyBorder="1" applyAlignment="1" applyProtection="1">
      <alignment horizontal="center" wrapText="1"/>
    </xf>
    <xf numFmtId="0" fontId="27" fillId="0" borderId="35" xfId="14" applyFont="1" applyFill="1" applyBorder="1" applyAlignment="1" applyProtection="1">
      <alignment horizontal="center" wrapText="1"/>
    </xf>
    <xf numFmtId="0" fontId="27" fillId="0" borderId="153" xfId="14" applyFont="1" applyFill="1" applyBorder="1" applyAlignment="1" applyProtection="1">
      <alignment horizontal="center" wrapText="1"/>
    </xf>
    <xf numFmtId="0" fontId="27" fillId="0" borderId="21" xfId="14" applyFont="1" applyFill="1" applyBorder="1" applyAlignment="1" applyProtection="1">
      <alignment horizontal="center" wrapText="1"/>
    </xf>
    <xf numFmtId="0" fontId="27" fillId="0" borderId="156" xfId="14" applyFont="1" applyFill="1" applyBorder="1" applyAlignment="1" applyProtection="1">
      <alignment horizontal="center" wrapText="1"/>
    </xf>
    <xf numFmtId="0" fontId="77" fillId="0" borderId="2" xfId="14" applyFont="1" applyBorder="1" applyAlignment="1">
      <alignment horizontal="center" vertical="center" readingOrder="2"/>
    </xf>
    <xf numFmtId="0" fontId="77" fillId="0" borderId="3" xfId="14" applyFont="1" applyBorder="1" applyAlignment="1">
      <alignment horizontal="center" vertical="center" readingOrder="2"/>
    </xf>
    <xf numFmtId="0" fontId="77" fillId="0" borderId="8" xfId="14" applyFont="1" applyBorder="1" applyAlignment="1">
      <alignment horizontal="center" vertical="center" readingOrder="2"/>
    </xf>
    <xf numFmtId="0" fontId="133" fillId="0" borderId="44" xfId="14" applyFont="1" applyFill="1" applyBorder="1" applyAlignment="1">
      <alignment horizontal="center" vertical="center"/>
    </xf>
    <xf numFmtId="0" fontId="133" fillId="0" borderId="49" xfId="14" applyFont="1" applyFill="1" applyBorder="1" applyAlignment="1">
      <alignment horizontal="center" vertical="center"/>
    </xf>
    <xf numFmtId="0" fontId="144" fillId="0" borderId="46" xfId="14" applyFont="1" applyBorder="1" applyAlignment="1">
      <alignment horizontal="left" vertical="center" wrapText="1" readingOrder="2"/>
    </xf>
    <xf numFmtId="0" fontId="144" fillId="0" borderId="47" xfId="14" applyFont="1" applyBorder="1" applyAlignment="1">
      <alignment horizontal="left" vertical="center" wrapText="1" readingOrder="2"/>
    </xf>
    <xf numFmtId="0" fontId="146" fillId="0" borderId="55" xfId="14" applyFont="1" applyBorder="1" applyAlignment="1">
      <alignment horizontal="left" vertical="center" readingOrder="2"/>
    </xf>
    <xf numFmtId="0" fontId="146" fillId="0" borderId="56" xfId="14" applyFont="1" applyBorder="1" applyAlignment="1">
      <alignment horizontal="left" vertical="center" readingOrder="2"/>
    </xf>
    <xf numFmtId="0" fontId="133" fillId="0" borderId="38" xfId="14" applyFont="1" applyFill="1" applyBorder="1" applyAlignment="1">
      <alignment horizontal="center" vertical="center"/>
    </xf>
    <xf numFmtId="0" fontId="144" fillId="0" borderId="57" xfId="14" applyFont="1" applyBorder="1" applyAlignment="1">
      <alignment horizontal="left" vertical="center" wrapText="1" readingOrder="2"/>
    </xf>
    <xf numFmtId="0" fontId="144" fillId="0" borderId="58" xfId="14" applyFont="1" applyBorder="1" applyAlignment="1">
      <alignment horizontal="left" vertical="center" wrapText="1" readingOrder="2"/>
    </xf>
    <xf numFmtId="0" fontId="147" fillId="0" borderId="44" xfId="14" applyFont="1" applyBorder="1" applyAlignment="1">
      <alignment horizontal="left" vertical="center" readingOrder="2"/>
    </xf>
    <xf numFmtId="0" fontId="147" fillId="0" borderId="49" xfId="14" applyFont="1" applyBorder="1" applyAlignment="1">
      <alignment horizontal="left" vertical="center" readingOrder="2"/>
    </xf>
    <xf numFmtId="0" fontId="147" fillId="0" borderId="22" xfId="14" applyFont="1" applyBorder="1" applyAlignment="1">
      <alignment horizontal="left" vertical="center" readingOrder="2"/>
    </xf>
    <xf numFmtId="0" fontId="147" fillId="0" borderId="24" xfId="14" applyFont="1" applyBorder="1" applyAlignment="1">
      <alignment horizontal="left" vertical="center" readingOrder="2"/>
    </xf>
    <xf numFmtId="0" fontId="124" fillId="0" borderId="0" xfId="14" applyFont="1" applyAlignment="1">
      <alignment horizontal="center" readingOrder="2"/>
    </xf>
    <xf numFmtId="0" fontId="173" fillId="0" borderId="44" xfId="14" applyFont="1" applyBorder="1" applyAlignment="1">
      <alignment horizontal="center" readingOrder="2"/>
    </xf>
    <xf numFmtId="0" fontId="173" fillId="0" borderId="38" xfId="14" applyFont="1" applyBorder="1" applyAlignment="1">
      <alignment horizontal="center" readingOrder="2"/>
    </xf>
    <xf numFmtId="0" fontId="173" fillId="0" borderId="49" xfId="14" applyFont="1" applyBorder="1" applyAlignment="1">
      <alignment horizontal="center" readingOrder="2"/>
    </xf>
    <xf numFmtId="0" fontId="147" fillId="0" borderId="165" xfId="14" applyFont="1" applyBorder="1" applyAlignment="1">
      <alignment horizontal="left" vertical="center" readingOrder="2"/>
    </xf>
    <xf numFmtId="0" fontId="147" fillId="0" borderId="38" xfId="14" applyFont="1" applyBorder="1" applyAlignment="1">
      <alignment horizontal="left" vertical="center" readingOrder="2"/>
    </xf>
    <xf numFmtId="0" fontId="147" fillId="0" borderId="164" xfId="14" applyFont="1" applyBorder="1" applyAlignment="1">
      <alignment horizontal="left" vertical="center" readingOrder="2"/>
    </xf>
    <xf numFmtId="0" fontId="147" fillId="0" borderId="0" xfId="14" applyFont="1" applyBorder="1" applyAlignment="1">
      <alignment horizontal="left" vertical="center" readingOrder="2"/>
    </xf>
    <xf numFmtId="0" fontId="156" fillId="0" borderId="57" xfId="14" applyFont="1" applyFill="1" applyBorder="1" applyAlignment="1">
      <alignment horizontal="left" vertical="center"/>
    </xf>
    <xf numFmtId="0" fontId="156" fillId="0" borderId="58" xfId="14" applyFont="1" applyFill="1" applyBorder="1" applyAlignment="1">
      <alignment horizontal="left" vertical="center"/>
    </xf>
    <xf numFmtId="0" fontId="156" fillId="0" borderId="46" xfId="14" applyFont="1" applyFill="1" applyBorder="1" applyAlignment="1">
      <alignment horizontal="left" vertical="center"/>
    </xf>
    <xf numFmtId="0" fontId="156" fillId="0" borderId="47" xfId="14" applyFont="1" applyFill="1" applyBorder="1" applyAlignment="1">
      <alignment horizontal="left" vertical="center"/>
    </xf>
    <xf numFmtId="0" fontId="141" fillId="0" borderId="46" xfId="14" applyFont="1" applyFill="1" applyBorder="1" applyAlignment="1">
      <alignment horizontal="center" vertical="center"/>
    </xf>
    <xf numFmtId="0" fontId="141" fillId="0" borderId="47" xfId="14" applyFont="1" applyFill="1" applyBorder="1" applyAlignment="1">
      <alignment horizontal="center" vertical="center"/>
    </xf>
    <xf numFmtId="0" fontId="150" fillId="0" borderId="46" xfId="14" applyFont="1" applyFill="1" applyBorder="1" applyAlignment="1">
      <alignment horizontal="center"/>
    </xf>
    <xf numFmtId="0" fontId="150" fillId="0" borderId="47" xfId="14" applyFont="1" applyFill="1" applyBorder="1" applyAlignment="1">
      <alignment horizontal="center"/>
    </xf>
    <xf numFmtId="0" fontId="156" fillId="0" borderId="55" xfId="14" applyFont="1" applyFill="1" applyBorder="1" applyAlignment="1">
      <alignment horizontal="left" vertical="center"/>
    </xf>
    <xf numFmtId="0" fontId="156" fillId="0" borderId="56" xfId="14" applyFont="1" applyFill="1" applyBorder="1" applyAlignment="1">
      <alignment horizontal="left" vertical="center"/>
    </xf>
    <xf numFmtId="0" fontId="141" fillId="0" borderId="55" xfId="14" applyFont="1" applyFill="1" applyBorder="1" applyAlignment="1">
      <alignment horizontal="center" vertical="center"/>
    </xf>
    <xf numFmtId="0" fontId="141" fillId="0" borderId="56" xfId="14" applyFont="1" applyFill="1" applyBorder="1" applyAlignment="1">
      <alignment horizontal="center" vertical="center"/>
    </xf>
    <xf numFmtId="0" fontId="150" fillId="0" borderId="6" xfId="14" applyFont="1" applyFill="1" applyBorder="1" applyAlignment="1">
      <alignment horizontal="center"/>
    </xf>
    <xf numFmtId="0" fontId="150" fillId="0" borderId="5" xfId="14" applyFont="1" applyFill="1" applyBorder="1" applyAlignment="1">
      <alignment horizontal="center"/>
    </xf>
    <xf numFmtId="0" fontId="149" fillId="0" borderId="150" xfId="14" applyFont="1" applyFill="1" applyBorder="1" applyAlignment="1">
      <alignment horizontal="center" vertical="center" textRotation="120" readingOrder="2"/>
    </xf>
    <xf numFmtId="0" fontId="149" fillId="0" borderId="151" xfId="14" applyFont="1" applyFill="1" applyBorder="1" applyAlignment="1">
      <alignment horizontal="center" vertical="center" textRotation="120" readingOrder="2"/>
    </xf>
    <xf numFmtId="0" fontId="133" fillId="0" borderId="155" xfId="14" applyFont="1" applyFill="1" applyBorder="1" applyAlignment="1">
      <alignment horizontal="center" vertical="center"/>
    </xf>
    <xf numFmtId="0" fontId="133" fillId="0" borderId="29" xfId="14" applyFont="1" applyFill="1" applyBorder="1" applyAlignment="1">
      <alignment horizontal="center" vertical="center"/>
    </xf>
    <xf numFmtId="0" fontId="133" fillId="0" borderId="127" xfId="14" applyFont="1" applyFill="1" applyBorder="1" applyAlignment="1">
      <alignment horizontal="center" vertical="center"/>
    </xf>
    <xf numFmtId="0" fontId="133" fillId="0" borderId="28" xfId="14" applyFont="1" applyFill="1" applyBorder="1" applyAlignment="1">
      <alignment horizontal="center" vertical="center"/>
    </xf>
    <xf numFmtId="165" fontId="171" fillId="0" borderId="151" xfId="14" applyNumberFormat="1" applyFont="1" applyFill="1" applyBorder="1" applyAlignment="1">
      <alignment horizontal="center" vertical="center"/>
    </xf>
    <xf numFmtId="165" fontId="171" fillId="0" borderId="145" xfId="14" applyNumberFormat="1" applyFont="1" applyFill="1" applyBorder="1" applyAlignment="1">
      <alignment horizontal="center" vertical="center"/>
    </xf>
    <xf numFmtId="165" fontId="128" fillId="0" borderId="145" xfId="14" applyNumberFormat="1" applyFont="1" applyFill="1" applyBorder="1" applyAlignment="1">
      <alignment horizontal="center" vertical="center"/>
    </xf>
    <xf numFmtId="0" fontId="27" fillId="0" borderId="77" xfId="14" applyFont="1" applyFill="1" applyBorder="1" applyAlignment="1" applyProtection="1">
      <alignment horizontal="center" wrapText="1"/>
    </xf>
    <xf numFmtId="0" fontId="27" fillId="0" borderId="81" xfId="14" applyFont="1" applyFill="1" applyBorder="1" applyAlignment="1" applyProtection="1">
      <alignment horizontal="center" wrapText="1"/>
    </xf>
    <xf numFmtId="0" fontId="27" fillId="0" borderId="73" xfId="14" applyFont="1" applyFill="1" applyBorder="1" applyAlignment="1" applyProtection="1">
      <alignment horizontal="center" wrapText="1"/>
    </xf>
    <xf numFmtId="0" fontId="27" fillId="0" borderId="52" xfId="14" applyFont="1" applyFill="1" applyBorder="1" applyAlignment="1" applyProtection="1">
      <alignment horizontal="center"/>
    </xf>
    <xf numFmtId="0" fontId="27" fillId="0" borderId="88" xfId="14" applyFont="1" applyFill="1" applyBorder="1" applyAlignment="1" applyProtection="1">
      <alignment horizontal="center"/>
    </xf>
    <xf numFmtId="0" fontId="27" fillId="0" borderId="36" xfId="14" applyFont="1" applyFill="1" applyBorder="1" applyAlignment="1" applyProtection="1">
      <alignment horizontal="center"/>
    </xf>
    <xf numFmtId="0" fontId="127" fillId="0" borderId="151" xfId="14" applyFont="1" applyFill="1" applyBorder="1" applyAlignment="1">
      <alignment horizontal="center" vertical="center" textRotation="120" readingOrder="2"/>
    </xf>
    <xf numFmtId="0" fontId="152" fillId="0" borderId="150" xfId="14" applyFont="1" applyFill="1" applyBorder="1" applyAlignment="1">
      <alignment horizontal="center" vertical="center" textRotation="120" readingOrder="2"/>
    </xf>
    <xf numFmtId="0" fontId="152" fillId="0" borderId="151" xfId="14" applyFont="1" applyFill="1" applyBorder="1" applyAlignment="1">
      <alignment horizontal="center" vertical="center" textRotation="120" readingOrder="2"/>
    </xf>
    <xf numFmtId="0" fontId="26" fillId="0" borderId="45" xfId="14" applyFont="1" applyFill="1" applyBorder="1" applyAlignment="1">
      <alignment horizontal="center" vertical="center" textRotation="90"/>
    </xf>
    <xf numFmtId="0" fontId="26" fillId="0" borderId="23" xfId="14" applyFont="1" applyFill="1" applyBorder="1" applyAlignment="1">
      <alignment horizontal="center" vertical="center" textRotation="90"/>
    </xf>
    <xf numFmtId="0" fontId="26" fillId="0" borderId="114" xfId="14" applyFont="1" applyFill="1" applyBorder="1" applyAlignment="1">
      <alignment horizontal="center" vertical="center" textRotation="90"/>
    </xf>
    <xf numFmtId="0" fontId="27" fillId="0" borderId="108" xfId="14" applyFont="1" applyFill="1" applyBorder="1" applyAlignment="1" applyProtection="1">
      <alignment horizontal="center" vertical="center" wrapText="1"/>
    </xf>
    <xf numFmtId="0" fontId="27" fillId="0" borderId="154" xfId="14" applyFont="1" applyFill="1" applyBorder="1" applyAlignment="1" applyProtection="1">
      <alignment horizontal="center" vertical="center" wrapText="1"/>
    </xf>
    <xf numFmtId="0" fontId="27" fillId="0" borderId="170" xfId="14" applyFont="1" applyFill="1" applyBorder="1" applyAlignment="1" applyProtection="1">
      <alignment horizontal="center" vertical="center" wrapText="1"/>
    </xf>
    <xf numFmtId="0" fontId="27" fillId="0" borderId="153" xfId="14" applyFont="1" applyFill="1" applyBorder="1" applyAlignment="1" applyProtection="1">
      <alignment horizontal="center" vertical="center" wrapText="1"/>
    </xf>
    <xf numFmtId="0" fontId="27" fillId="0" borderId="21" xfId="14" applyFont="1" applyFill="1" applyBorder="1" applyAlignment="1" applyProtection="1">
      <alignment horizontal="center" vertical="center" wrapText="1"/>
    </xf>
    <xf numFmtId="0" fontId="27" fillId="0" borderId="60" xfId="14" applyFont="1" applyFill="1" applyBorder="1" applyAlignment="1" applyProtection="1">
      <alignment horizontal="center" vertical="center" wrapText="1"/>
    </xf>
    <xf numFmtId="0" fontId="144" fillId="0" borderId="172" xfId="14" applyFont="1" applyBorder="1" applyAlignment="1">
      <alignment horizontal="left" vertical="center" wrapText="1" readingOrder="2"/>
    </xf>
    <xf numFmtId="0" fontId="146" fillId="0" borderId="173" xfId="14" applyFont="1" applyBorder="1" applyAlignment="1">
      <alignment horizontal="left" vertical="center" readingOrder="2"/>
    </xf>
    <xf numFmtId="0" fontId="27" fillId="0" borderId="153" xfId="14" applyFont="1" applyFill="1" applyBorder="1" applyAlignment="1" applyProtection="1">
      <alignment horizontal="center"/>
    </xf>
    <xf numFmtId="0" fontId="27" fillId="0" borderId="21" xfId="14" applyFont="1" applyFill="1" applyBorder="1" applyAlignment="1" applyProtection="1">
      <alignment horizontal="center"/>
    </xf>
    <xf numFmtId="0" fontId="27" fillId="0" borderId="156" xfId="14" applyFont="1" applyFill="1" applyBorder="1" applyAlignment="1" applyProtection="1">
      <alignment horizontal="center"/>
    </xf>
    <xf numFmtId="0" fontId="133" fillId="0" borderId="2" xfId="14" applyFont="1" applyFill="1" applyBorder="1" applyAlignment="1">
      <alignment horizontal="center" vertical="center"/>
    </xf>
    <xf numFmtId="0" fontId="133" fillId="0" borderId="8" xfId="14" applyFont="1" applyFill="1" applyBorder="1" applyAlignment="1">
      <alignment horizontal="center" vertical="center"/>
    </xf>
    <xf numFmtId="0" fontId="1" fillId="0" borderId="128" xfId="14" applyFill="1" applyBorder="1" applyAlignment="1">
      <alignment horizontal="center"/>
    </xf>
    <xf numFmtId="0" fontId="1" fillId="0" borderId="122" xfId="14" applyFill="1" applyBorder="1" applyAlignment="1">
      <alignment horizontal="center"/>
    </xf>
    <xf numFmtId="0" fontId="1" fillId="0" borderId="46" xfId="14" applyFill="1" applyBorder="1" applyAlignment="1">
      <alignment horizontal="center"/>
    </xf>
    <xf numFmtId="0" fontId="1" fillId="0" borderId="47" xfId="14" applyFill="1" applyBorder="1" applyAlignment="1">
      <alignment horizontal="center"/>
    </xf>
    <xf numFmtId="0" fontId="26" fillId="0" borderId="45" xfId="14" applyFont="1" applyFill="1" applyBorder="1" applyAlignment="1">
      <alignment horizontal="center" textRotation="90" wrapText="1"/>
    </xf>
    <xf numFmtId="0" fontId="26" fillId="0" borderId="23" xfId="14" applyFont="1" applyFill="1" applyBorder="1" applyAlignment="1">
      <alignment horizontal="center" textRotation="90" wrapText="1"/>
    </xf>
    <xf numFmtId="0" fontId="26" fillId="0" borderId="7" xfId="14" applyFont="1" applyFill="1" applyBorder="1" applyAlignment="1">
      <alignment horizontal="center" textRotation="90" wrapText="1"/>
    </xf>
    <xf numFmtId="0" fontId="27" fillId="0" borderId="35" xfId="14" applyFont="1" applyFill="1" applyBorder="1" applyAlignment="1" applyProtection="1">
      <alignment horizontal="center" vertical="center" wrapText="1"/>
    </xf>
    <xf numFmtId="0" fontId="27" fillId="0" borderId="52" xfId="14" applyFont="1" applyFill="1" applyBorder="1" applyAlignment="1" applyProtection="1">
      <alignment horizontal="center" vertical="center" wrapText="1"/>
    </xf>
    <xf numFmtId="0" fontId="27" fillId="0" borderId="88" xfId="14" applyFont="1" applyFill="1" applyBorder="1" applyAlignment="1" applyProtection="1">
      <alignment horizontal="center" vertical="center" wrapText="1"/>
    </xf>
    <xf numFmtId="0" fontId="27" fillId="0" borderId="36" xfId="14" applyFont="1" applyFill="1" applyBorder="1" applyAlignment="1" applyProtection="1">
      <alignment horizontal="center" vertical="center" wrapText="1"/>
    </xf>
    <xf numFmtId="0" fontId="26" fillId="0" borderId="7" xfId="14" applyFont="1" applyFill="1" applyBorder="1" applyAlignment="1">
      <alignment horizontal="center" vertical="center" textRotation="90"/>
    </xf>
    <xf numFmtId="0" fontId="27" fillId="0" borderId="52" xfId="14" applyFont="1" applyFill="1" applyBorder="1" applyAlignment="1" applyProtection="1">
      <alignment horizontal="center" wrapText="1"/>
    </xf>
    <xf numFmtId="0" fontId="27" fillId="0" borderId="88" xfId="14" applyFont="1" applyFill="1" applyBorder="1" applyAlignment="1" applyProtection="1">
      <alignment horizontal="center" wrapText="1"/>
    </xf>
    <xf numFmtId="0" fontId="27" fillId="0" borderId="36" xfId="14" applyFont="1" applyFill="1" applyBorder="1" applyAlignment="1" applyProtection="1">
      <alignment horizontal="center" wrapText="1"/>
    </xf>
    <xf numFmtId="0" fontId="77" fillId="0" borderId="166" xfId="14" applyFont="1" applyBorder="1" applyAlignment="1">
      <alignment horizontal="center" vertical="center" readingOrder="2"/>
    </xf>
    <xf numFmtId="0" fontId="140" fillId="0" borderId="57" xfId="14" applyFont="1" applyFill="1" applyBorder="1" applyAlignment="1">
      <alignment horizontal="center" vertical="center"/>
    </xf>
    <xf numFmtId="0" fontId="140" fillId="0" borderId="58" xfId="14" applyFont="1" applyFill="1" applyBorder="1" applyAlignment="1">
      <alignment horizontal="center" vertical="center"/>
    </xf>
    <xf numFmtId="0" fontId="1" fillId="0" borderId="57" xfId="14" applyFill="1" applyBorder="1" applyAlignment="1">
      <alignment horizontal="center"/>
    </xf>
    <xf numFmtId="0" fontId="1" fillId="0" borderId="58" xfId="14" applyFill="1" applyBorder="1" applyAlignment="1">
      <alignment horizontal="center"/>
    </xf>
    <xf numFmtId="0" fontId="140" fillId="0" borderId="55" xfId="14" applyFont="1" applyFill="1" applyBorder="1" applyAlignment="1">
      <alignment horizontal="center" vertical="center"/>
    </xf>
    <xf numFmtId="0" fontId="140" fillId="0" borderId="56" xfId="14" applyFont="1" applyFill="1" applyBorder="1" applyAlignment="1">
      <alignment horizontal="center" vertical="center"/>
    </xf>
    <xf numFmtId="0" fontId="1" fillId="0" borderId="55" xfId="14" applyFill="1" applyBorder="1" applyAlignment="1">
      <alignment horizontal="center"/>
    </xf>
    <xf numFmtId="0" fontId="1" fillId="0" borderId="56" xfId="14" applyFill="1" applyBorder="1" applyAlignment="1">
      <alignment horizontal="center"/>
    </xf>
    <xf numFmtId="0" fontId="140" fillId="0" borderId="87" xfId="14" applyFont="1" applyFill="1" applyBorder="1" applyAlignment="1">
      <alignment horizontal="center" vertical="center"/>
    </xf>
    <xf numFmtId="0" fontId="134" fillId="0" borderId="46" xfId="14" applyFont="1" applyFill="1" applyBorder="1" applyAlignment="1">
      <alignment horizontal="left" vertical="center"/>
    </xf>
    <xf numFmtId="0" fontId="134" fillId="0" borderId="47" xfId="14" applyFont="1" applyFill="1" applyBorder="1" applyAlignment="1">
      <alignment horizontal="left" vertical="center"/>
    </xf>
    <xf numFmtId="0" fontId="140" fillId="0" borderId="46" xfId="14" applyFont="1" applyFill="1" applyBorder="1" applyAlignment="1">
      <alignment horizontal="center" vertical="center"/>
    </xf>
    <xf numFmtId="0" fontId="140" fillId="0" borderId="47" xfId="14" applyFont="1" applyFill="1" applyBorder="1" applyAlignment="1">
      <alignment horizontal="center" vertical="center"/>
    </xf>
    <xf numFmtId="0" fontId="140" fillId="0" borderId="48" xfId="14" applyFont="1" applyFill="1" applyBorder="1" applyAlignment="1">
      <alignment horizontal="center" vertical="center"/>
    </xf>
    <xf numFmtId="165" fontId="128" fillId="0" borderId="152" xfId="14" applyNumberFormat="1" applyFont="1" applyFill="1" applyBorder="1" applyAlignment="1">
      <alignment horizontal="center" vertical="center"/>
    </xf>
    <xf numFmtId="0" fontId="26" fillId="0" borderId="33" xfId="14" applyFont="1" applyFill="1" applyBorder="1" applyAlignment="1">
      <alignment horizontal="center" textRotation="90"/>
    </xf>
    <xf numFmtId="0" fontId="27" fillId="0" borderId="19" xfId="14" applyFont="1" applyFill="1" applyBorder="1" applyAlignment="1" applyProtection="1">
      <alignment horizontal="center" wrapText="1"/>
    </xf>
    <xf numFmtId="0" fontId="27" fillId="0" borderId="54" xfId="14" applyFont="1" applyFill="1" applyBorder="1" applyAlignment="1" applyProtection="1">
      <alignment horizontal="center" wrapText="1"/>
    </xf>
    <xf numFmtId="0" fontId="27" fillId="0" borderId="127" xfId="14" applyFont="1" applyFill="1" applyBorder="1" applyAlignment="1" applyProtection="1">
      <alignment horizontal="center" wrapText="1"/>
    </xf>
    <xf numFmtId="165" fontId="133" fillId="0" borderId="38" xfId="14" applyNumberFormat="1" applyFont="1" applyFill="1" applyBorder="1" applyAlignment="1">
      <alignment horizontal="center" vertical="center"/>
    </xf>
    <xf numFmtId="165" fontId="133" fillId="0" borderId="49" xfId="14" applyNumberFormat="1" applyFont="1" applyFill="1" applyBorder="1" applyAlignment="1">
      <alignment horizontal="center" vertical="center"/>
    </xf>
    <xf numFmtId="0" fontId="148" fillId="0" borderId="44" xfId="14" applyFont="1" applyBorder="1" applyAlignment="1">
      <alignment horizontal="center" readingOrder="2"/>
    </xf>
    <xf numFmtId="0" fontId="148" fillId="0" borderId="38" xfId="14" applyFont="1" applyBorder="1" applyAlignment="1">
      <alignment horizontal="center" readingOrder="2"/>
    </xf>
    <xf numFmtId="0" fontId="148" fillId="0" borderId="49" xfId="14" applyFont="1" applyBorder="1" applyAlignment="1">
      <alignment horizontal="center" readingOrder="2"/>
    </xf>
    <xf numFmtId="0" fontId="127" fillId="0" borderId="152" xfId="14" applyFont="1" applyFill="1" applyBorder="1" applyAlignment="1">
      <alignment horizontal="center" vertical="center" textRotation="120" readingOrder="2"/>
    </xf>
    <xf numFmtId="0" fontId="45" fillId="0" borderId="150" xfId="14" applyFont="1" applyFill="1" applyBorder="1" applyAlignment="1">
      <alignment horizontal="center" vertical="center" textRotation="120" readingOrder="2"/>
    </xf>
    <xf numFmtId="0" fontId="45" fillId="0" borderId="151" xfId="14" applyFont="1" applyFill="1" applyBorder="1" applyAlignment="1">
      <alignment horizontal="center" vertical="center" textRotation="120" readingOrder="2"/>
    </xf>
    <xf numFmtId="0" fontId="155" fillId="0" borderId="150" xfId="14" applyFont="1" applyFill="1" applyBorder="1" applyAlignment="1">
      <alignment horizontal="center" vertical="center" textRotation="120" readingOrder="2"/>
    </xf>
    <xf numFmtId="165" fontId="133" fillId="0" borderId="3" xfId="14" applyNumberFormat="1" applyFont="1" applyFill="1" applyBorder="1" applyAlignment="1">
      <alignment horizontal="center" vertical="center"/>
    </xf>
    <xf numFmtId="165" fontId="133" fillId="0" borderId="8" xfId="14" applyNumberFormat="1" applyFont="1" applyFill="1" applyBorder="1" applyAlignment="1">
      <alignment horizontal="center" vertical="center"/>
    </xf>
    <xf numFmtId="0" fontId="26" fillId="0" borderId="2" xfId="14" applyFont="1" applyFill="1" applyBorder="1" applyAlignment="1">
      <alignment horizontal="center" vertical="center"/>
    </xf>
    <xf numFmtId="0" fontId="26" fillId="0" borderId="3" xfId="14" applyFont="1" applyFill="1" applyBorder="1" applyAlignment="1">
      <alignment horizontal="center" vertical="center"/>
    </xf>
    <xf numFmtId="0" fontId="26" fillId="0" borderId="8" xfId="14" applyFont="1" applyFill="1" applyBorder="1" applyAlignment="1">
      <alignment horizontal="center" vertical="center"/>
    </xf>
    <xf numFmtId="0" fontId="26" fillId="0" borderId="25" xfId="14" applyFont="1" applyFill="1" applyBorder="1" applyAlignment="1">
      <alignment horizontal="center" textRotation="90"/>
    </xf>
    <xf numFmtId="0" fontId="26" fillId="0" borderId="28" xfId="14" applyFont="1" applyFill="1" applyBorder="1" applyAlignment="1">
      <alignment horizontal="center" textRotation="90"/>
    </xf>
    <xf numFmtId="0" fontId="26" fillId="0" borderId="31" xfId="14" applyFont="1" applyFill="1" applyBorder="1" applyAlignment="1">
      <alignment horizontal="center" textRotation="90"/>
    </xf>
    <xf numFmtId="0" fontId="27" fillId="0" borderId="26" xfId="14" applyFont="1" applyFill="1" applyBorder="1" applyAlignment="1" applyProtection="1">
      <alignment horizontal="center" wrapText="1"/>
    </xf>
    <xf numFmtId="0" fontId="27" fillId="0" borderId="17" xfId="14" applyFont="1" applyFill="1" applyBorder="1" applyAlignment="1" applyProtection="1">
      <alignment horizontal="center" wrapText="1"/>
    </xf>
    <xf numFmtId="0" fontId="27" fillId="0" borderId="1" xfId="14" applyFont="1" applyFill="1" applyBorder="1" applyAlignment="1" applyProtection="1">
      <alignment horizontal="center" wrapText="1"/>
    </xf>
    <xf numFmtId="0" fontId="27" fillId="0" borderId="27" xfId="14" applyFont="1" applyFill="1" applyBorder="1" applyAlignment="1" applyProtection="1">
      <alignment horizontal="center" wrapText="1"/>
    </xf>
    <xf numFmtId="0" fontId="27" fillId="0" borderId="29" xfId="14" applyFont="1" applyFill="1" applyBorder="1" applyAlignment="1" applyProtection="1">
      <alignment horizontal="center" wrapText="1"/>
    </xf>
    <xf numFmtId="0" fontId="27" fillId="0" borderId="32" xfId="14" applyFont="1" applyFill="1" applyBorder="1" applyAlignment="1" applyProtection="1">
      <alignment horizontal="center" wrapText="1"/>
    </xf>
    <xf numFmtId="0" fontId="124" fillId="0" borderId="0" xfId="14" applyFont="1" applyAlignment="1">
      <alignment horizontal="center" vertical="center" readingOrder="2"/>
    </xf>
    <xf numFmtId="0" fontId="26" fillId="0" borderId="4" xfId="14" applyFont="1" applyFill="1" applyBorder="1" applyAlignment="1">
      <alignment horizontal="center" vertical="center"/>
    </xf>
    <xf numFmtId="0" fontId="26" fillId="0" borderId="5" xfId="14" applyFont="1" applyFill="1" applyBorder="1" applyAlignment="1">
      <alignment horizontal="center" vertical="center"/>
    </xf>
    <xf numFmtId="0" fontId="125" fillId="0" borderId="44" xfId="14" applyFont="1" applyBorder="1" applyAlignment="1">
      <alignment horizontal="center" readingOrder="2"/>
    </xf>
    <xf numFmtId="0" fontId="125" fillId="0" borderId="38" xfId="14" applyFont="1" applyBorder="1" applyAlignment="1">
      <alignment horizontal="center" readingOrder="2"/>
    </xf>
    <xf numFmtId="0" fontId="125" fillId="0" borderId="49" xfId="14" applyFont="1" applyBorder="1" applyAlignment="1">
      <alignment horizontal="center" readingOrder="2"/>
    </xf>
    <xf numFmtId="0" fontId="149" fillId="0" borderId="152" xfId="14" applyFont="1" applyFill="1" applyBorder="1" applyAlignment="1">
      <alignment horizontal="center" vertical="center" textRotation="120" readingOrder="2"/>
    </xf>
    <xf numFmtId="0" fontId="133" fillId="0" borderId="3" xfId="14" applyFont="1" applyFill="1" applyBorder="1" applyAlignment="1">
      <alignment horizontal="center" vertical="center"/>
    </xf>
    <xf numFmtId="0" fontId="133" fillId="0" borderId="25" xfId="14" applyFont="1" applyFill="1" applyBorder="1" applyAlignment="1">
      <alignment horizontal="center" vertical="center"/>
    </xf>
    <xf numFmtId="0" fontId="133" fillId="0" borderId="54" xfId="14" applyFont="1" applyFill="1" applyBorder="1" applyAlignment="1">
      <alignment horizontal="center" vertical="center"/>
    </xf>
    <xf numFmtId="0" fontId="133" fillId="0" borderId="48" xfId="14" applyFont="1" applyFill="1" applyBorder="1" applyAlignment="1">
      <alignment horizontal="center" vertical="center"/>
    </xf>
    <xf numFmtId="0" fontId="133" fillId="0" borderId="46" xfId="14" applyFont="1" applyFill="1" applyBorder="1" applyAlignment="1">
      <alignment horizontal="center" vertical="center"/>
    </xf>
    <xf numFmtId="0" fontId="133" fillId="0" borderId="47" xfId="14" applyFont="1" applyFill="1" applyBorder="1" applyAlignment="1">
      <alignment horizontal="center" vertical="center"/>
    </xf>
    <xf numFmtId="0" fontId="124" fillId="0" borderId="22" xfId="14" applyFont="1" applyBorder="1" applyAlignment="1">
      <alignment horizontal="center" readingOrder="2"/>
    </xf>
    <xf numFmtId="0" fontId="124" fillId="0" borderId="0" xfId="14" applyFont="1" applyBorder="1" applyAlignment="1">
      <alignment horizontal="center" readingOrder="2"/>
    </xf>
    <xf numFmtId="0" fontId="47" fillId="0" borderId="150" xfId="14" applyFont="1" applyFill="1" applyBorder="1" applyAlignment="1">
      <alignment horizontal="center" vertical="center" textRotation="120" readingOrder="2"/>
    </xf>
    <xf numFmtId="0" fontId="47" fillId="0" borderId="151" xfId="14" applyFont="1" applyFill="1" applyBorder="1" applyAlignment="1">
      <alignment horizontal="center" vertical="center" textRotation="120" readingOrder="2"/>
    </xf>
    <xf numFmtId="0" fontId="77" fillId="0" borderId="76" xfId="14" applyFont="1" applyBorder="1" applyAlignment="1">
      <alignment horizontal="center" vertical="center" readingOrder="2"/>
    </xf>
    <xf numFmtId="0" fontId="77" fillId="0" borderId="86" xfId="14" applyFont="1" applyBorder="1" applyAlignment="1">
      <alignment horizontal="center" vertical="center" readingOrder="2"/>
    </xf>
    <xf numFmtId="0" fontId="77" fillId="0" borderId="70" xfId="14" applyFont="1" applyBorder="1" applyAlignment="1">
      <alignment horizontal="center" vertical="center" readingOrder="2"/>
    </xf>
    <xf numFmtId="0" fontId="144" fillId="0" borderId="46" xfId="14" applyFont="1" applyFill="1" applyBorder="1" applyAlignment="1">
      <alignment horizontal="left" vertical="center" wrapText="1"/>
    </xf>
    <xf numFmtId="0" fontId="144" fillId="0" borderId="47" xfId="14" applyFont="1" applyFill="1" applyBorder="1" applyAlignment="1">
      <alignment horizontal="left" vertical="center" wrapText="1"/>
    </xf>
    <xf numFmtId="0" fontId="146" fillId="0" borderId="6" xfId="14" applyFont="1" applyFill="1" applyBorder="1" applyAlignment="1">
      <alignment horizontal="left" vertical="center"/>
    </xf>
    <xf numFmtId="0" fontId="146" fillId="0" borderId="4" xfId="14" applyFont="1" applyFill="1" applyBorder="1" applyAlignment="1">
      <alignment horizontal="left" vertical="center"/>
    </xf>
    <xf numFmtId="0" fontId="147" fillId="0" borderId="44" xfId="14" applyFont="1" applyFill="1" applyBorder="1" applyAlignment="1">
      <alignment horizontal="left" vertical="center"/>
    </xf>
    <xf numFmtId="0" fontId="147" fillId="0" borderId="38" xfId="14" applyFont="1" applyFill="1" applyBorder="1" applyAlignment="1">
      <alignment horizontal="left" vertical="center"/>
    </xf>
    <xf numFmtId="0" fontId="147" fillId="0" borderId="22" xfId="14" applyFont="1" applyFill="1" applyBorder="1" applyAlignment="1">
      <alignment horizontal="left" vertical="center"/>
    </xf>
    <xf numFmtId="0" fontId="147" fillId="0" borderId="0" xfId="14" applyFont="1" applyFill="1" applyBorder="1" applyAlignment="1">
      <alignment horizontal="left" vertical="center"/>
    </xf>
    <xf numFmtId="0" fontId="124" fillId="0" borderId="0" xfId="14" applyFont="1" applyFill="1" applyAlignment="1">
      <alignment horizontal="center" readingOrder="2"/>
    </xf>
    <xf numFmtId="0" fontId="47" fillId="0" borderId="77" xfId="14" applyFont="1" applyFill="1" applyBorder="1" applyAlignment="1">
      <alignment horizontal="center" vertical="center" textRotation="120" readingOrder="2"/>
    </xf>
    <xf numFmtId="0" fontId="47" fillId="0" borderId="73" xfId="14" applyFont="1" applyFill="1" applyBorder="1" applyAlignment="1">
      <alignment horizontal="center" vertical="center" textRotation="120" readingOrder="2"/>
    </xf>
    <xf numFmtId="0" fontId="47" fillId="0" borderId="81" xfId="14" applyFont="1" applyFill="1" applyBorder="1" applyAlignment="1">
      <alignment horizontal="center" vertical="center" textRotation="120" readingOrder="2"/>
    </xf>
    <xf numFmtId="0" fontId="77" fillId="0" borderId="2" xfId="14" applyFont="1" applyFill="1" applyBorder="1" applyAlignment="1">
      <alignment horizontal="center" vertical="center" readingOrder="2"/>
    </xf>
    <xf numFmtId="0" fontId="77" fillId="0" borderId="3" xfId="14" applyFont="1" applyFill="1" applyBorder="1" applyAlignment="1">
      <alignment horizontal="center" vertical="center" readingOrder="2"/>
    </xf>
    <xf numFmtId="0" fontId="77" fillId="0" borderId="8" xfId="14" applyFont="1" applyFill="1" applyBorder="1" applyAlignment="1">
      <alignment horizontal="center" vertical="center" readingOrder="2"/>
    </xf>
    <xf numFmtId="0" fontId="127" fillId="0" borderId="77" xfId="14" applyFont="1" applyFill="1" applyBorder="1" applyAlignment="1">
      <alignment horizontal="center" vertical="center" textRotation="120" readingOrder="2"/>
    </xf>
    <xf numFmtId="0" fontId="127" fillId="0" borderId="81" xfId="14" applyFont="1" applyFill="1" applyBorder="1" applyAlignment="1">
      <alignment horizontal="center" vertical="center" textRotation="120" readingOrder="2"/>
    </xf>
    <xf numFmtId="165" fontId="128" fillId="0" borderId="77" xfId="14" applyNumberFormat="1" applyFont="1" applyFill="1" applyBorder="1" applyAlignment="1">
      <alignment horizontal="center" vertical="center"/>
    </xf>
    <xf numFmtId="165" fontId="128" fillId="0" borderId="81" xfId="14" applyNumberFormat="1" applyFont="1" applyFill="1" applyBorder="1" applyAlignment="1">
      <alignment horizontal="center" vertical="center"/>
    </xf>
    <xf numFmtId="0" fontId="26" fillId="0" borderId="114" xfId="14" applyFont="1" applyFill="1" applyBorder="1" applyAlignment="1">
      <alignment horizontal="center" textRotation="90"/>
    </xf>
    <xf numFmtId="0" fontId="27" fillId="0" borderId="159" xfId="14" applyFont="1" applyFill="1" applyBorder="1" applyAlignment="1" applyProtection="1">
      <alignment horizontal="center" wrapText="1"/>
    </xf>
    <xf numFmtId="0" fontId="27" fillId="0" borderId="22" xfId="14" applyFont="1" applyFill="1" applyBorder="1" applyAlignment="1" applyProtection="1">
      <alignment horizontal="center" wrapText="1"/>
    </xf>
    <xf numFmtId="0" fontId="27" fillId="0" borderId="178" xfId="14" applyFont="1" applyFill="1" applyBorder="1" applyAlignment="1" applyProtection="1">
      <alignment horizontal="center" wrapText="1"/>
    </xf>
    <xf numFmtId="0" fontId="76" fillId="0" borderId="4" xfId="0" applyFont="1" applyFill="1" applyBorder="1" applyAlignment="1">
      <alignment horizontal="center" vertical="center" readingOrder="2"/>
    </xf>
    <xf numFmtId="0" fontId="28" fillId="0" borderId="0" xfId="0" applyFont="1" applyFill="1" applyAlignment="1">
      <alignment horizontal="center" vertical="center" readingOrder="2"/>
    </xf>
    <xf numFmtId="0" fontId="74" fillId="0" borderId="0" xfId="0" applyFont="1" applyFill="1" applyAlignment="1">
      <alignment horizontal="center" vertical="center" readingOrder="2"/>
    </xf>
    <xf numFmtId="0" fontId="208" fillId="0" borderId="21" xfId="14" applyFont="1" applyFill="1" applyBorder="1" applyAlignment="1">
      <alignment horizontal="right"/>
    </xf>
    <xf numFmtId="0" fontId="142" fillId="0" borderId="0" xfId="14" applyFont="1" applyFill="1" applyBorder="1" applyAlignment="1">
      <alignment horizontal="right"/>
    </xf>
    <xf numFmtId="0" fontId="204" fillId="28" borderId="153" xfId="0" applyFont="1" applyFill="1" applyBorder="1" applyAlignment="1">
      <alignment horizontal="center" vertical="center"/>
    </xf>
    <xf numFmtId="0" fontId="204" fillId="28" borderId="258" xfId="0" applyFont="1" applyFill="1" applyBorder="1" applyAlignment="1">
      <alignment horizontal="center" vertical="center"/>
    </xf>
    <xf numFmtId="0" fontId="204" fillId="28" borderId="156" xfId="0" applyFont="1" applyFill="1" applyBorder="1" applyAlignment="1">
      <alignment horizontal="center" vertical="center"/>
    </xf>
    <xf numFmtId="0" fontId="204" fillId="28" borderId="185" xfId="0" applyFont="1" applyFill="1" applyBorder="1" applyAlignment="1">
      <alignment horizontal="center" vertical="center"/>
    </xf>
    <xf numFmtId="0" fontId="11" fillId="28" borderId="108" xfId="0" applyFont="1" applyFill="1" applyBorder="1" applyAlignment="1">
      <alignment horizontal="center" vertical="center" readingOrder="2"/>
    </xf>
    <xf numFmtId="0" fontId="11" fillId="28" borderId="19" xfId="0" applyFont="1" applyFill="1" applyBorder="1" applyAlignment="1">
      <alignment horizontal="center" vertical="center" readingOrder="2"/>
    </xf>
    <xf numFmtId="0" fontId="25" fillId="28" borderId="108" xfId="0" applyFont="1" applyFill="1" applyBorder="1" applyAlignment="1">
      <alignment horizontal="center" vertical="center" readingOrder="2"/>
    </xf>
    <xf numFmtId="0" fontId="25" fillId="28" borderId="19" xfId="0" applyFont="1" applyFill="1" applyBorder="1" applyAlignment="1">
      <alignment horizontal="center" vertical="center" readingOrder="2"/>
    </xf>
    <xf numFmtId="0" fontId="150" fillId="0" borderId="3" xfId="14" applyFont="1" applyBorder="1" applyAlignment="1">
      <alignment horizontal="center" vertical="center"/>
    </xf>
    <xf numFmtId="0" fontId="205" fillId="0" borderId="3" xfId="14" applyFont="1" applyBorder="1" applyAlignment="1">
      <alignment horizontal="center" vertical="center" readingOrder="2"/>
    </xf>
    <xf numFmtId="0" fontId="205" fillId="0" borderId="8" xfId="14" applyFont="1" applyBorder="1" applyAlignment="1">
      <alignment horizontal="center" vertical="center" readingOrder="2"/>
    </xf>
    <xf numFmtId="0" fontId="130" fillId="0" borderId="0" xfId="14" applyFont="1" applyAlignment="1">
      <alignment horizontal="center" vertical="center" readingOrder="2"/>
    </xf>
    <xf numFmtId="0" fontId="130" fillId="0" borderId="0" xfId="14" applyFont="1" applyAlignment="1">
      <alignment horizontal="center" readingOrder="2"/>
    </xf>
    <xf numFmtId="0" fontId="129" fillId="0" borderId="0" xfId="14" applyFont="1" applyAlignment="1">
      <alignment horizontal="right" vertical="center" readingOrder="2"/>
    </xf>
    <xf numFmtId="0" fontId="129" fillId="0" borderId="0" xfId="14" applyFont="1" applyAlignment="1">
      <alignment vertical="center" readingOrder="2"/>
    </xf>
    <xf numFmtId="0" fontId="203" fillId="0" borderId="0" xfId="14" applyFont="1" applyBorder="1" applyAlignment="1">
      <alignment horizontal="center" vertical="center" readingOrder="2"/>
    </xf>
    <xf numFmtId="0" fontId="1" fillId="0" borderId="40" xfId="14" applyFill="1" applyBorder="1" applyAlignment="1">
      <alignment horizontal="right" vertical="top" wrapText="1"/>
    </xf>
    <xf numFmtId="0" fontId="1" fillId="0" borderId="88" xfId="14" applyFill="1" applyBorder="1" applyAlignment="1">
      <alignment horizontal="right" vertical="top" wrapText="1"/>
    </xf>
    <xf numFmtId="0" fontId="1" fillId="0" borderId="36" xfId="14" applyFill="1" applyBorder="1" applyAlignment="1">
      <alignment horizontal="right" vertical="top" wrapText="1"/>
    </xf>
    <xf numFmtId="0" fontId="25" fillId="28" borderId="17" xfId="0" applyFont="1" applyFill="1" applyBorder="1" applyAlignment="1">
      <alignment horizontal="center" vertical="center" readingOrder="2"/>
    </xf>
    <xf numFmtId="0" fontId="25" fillId="28" borderId="1" xfId="0" applyFont="1" applyFill="1" applyBorder="1" applyAlignment="1">
      <alignment horizontal="center" vertical="center" readingOrder="2"/>
    </xf>
    <xf numFmtId="0" fontId="11" fillId="28" borderId="17" xfId="0" applyFont="1" applyFill="1" applyBorder="1" applyAlignment="1">
      <alignment horizontal="center" vertical="center" readingOrder="2"/>
    </xf>
    <xf numFmtId="0" fontId="11" fillId="28" borderId="1" xfId="0" applyFont="1" applyFill="1" applyBorder="1" applyAlignment="1">
      <alignment horizontal="center" vertical="center" readingOrder="2"/>
    </xf>
    <xf numFmtId="0" fontId="25" fillId="28" borderId="18" xfId="0" applyFont="1" applyFill="1" applyBorder="1" applyAlignment="1">
      <alignment horizontal="center" vertical="center" readingOrder="2"/>
    </xf>
    <xf numFmtId="0" fontId="11" fillId="28" borderId="18" xfId="0" applyFont="1" applyFill="1" applyBorder="1" applyAlignment="1">
      <alignment horizontal="center" vertical="center" readingOrder="2"/>
    </xf>
    <xf numFmtId="0" fontId="204" fillId="28" borderId="21" xfId="0" applyFont="1" applyFill="1" applyBorder="1" applyAlignment="1">
      <alignment horizontal="center" vertical="center"/>
    </xf>
    <xf numFmtId="0" fontId="204" fillId="28" borderId="39" xfId="0" applyFont="1" applyFill="1" applyBorder="1" applyAlignment="1">
      <alignment horizontal="center" vertical="center"/>
    </xf>
    <xf numFmtId="0" fontId="11" fillId="28" borderId="127" xfId="0" applyFont="1" applyFill="1" applyBorder="1" applyAlignment="1">
      <alignment horizontal="center" vertical="center" readingOrder="2"/>
    </xf>
    <xf numFmtId="0" fontId="204" fillId="28" borderId="85" xfId="0" applyFont="1" applyFill="1" applyBorder="1" applyAlignment="1">
      <alignment horizontal="center" vertical="center"/>
    </xf>
    <xf numFmtId="0" fontId="204" fillId="28" borderId="84" xfId="0" applyFont="1" applyFill="1" applyBorder="1" applyAlignment="1">
      <alignment horizontal="center" vertical="center"/>
    </xf>
    <xf numFmtId="0" fontId="11" fillId="28" borderId="60" xfId="0" applyFont="1" applyFill="1" applyBorder="1" applyAlignment="1">
      <alignment horizontal="center" vertical="center" readingOrder="2"/>
    </xf>
    <xf numFmtId="0" fontId="25" fillId="28" borderId="17" xfId="0" applyFont="1" applyFill="1" applyBorder="1" applyAlignment="1">
      <alignment horizontal="center" vertical="center" wrapText="1" readingOrder="2"/>
    </xf>
    <xf numFmtId="0" fontId="208" fillId="0" borderId="153" xfId="14" applyFont="1" applyFill="1" applyBorder="1" applyAlignment="1">
      <alignment horizontal="right" wrapText="1"/>
    </xf>
    <xf numFmtId="0" fontId="208" fillId="0" borderId="38" xfId="14" applyFont="1" applyFill="1" applyBorder="1" applyAlignment="1">
      <alignment horizontal="right"/>
    </xf>
    <xf numFmtId="0" fontId="208" fillId="0" borderId="258" xfId="14" applyFont="1" applyFill="1" applyBorder="1" applyAlignment="1">
      <alignment horizontal="right"/>
    </xf>
    <xf numFmtId="0" fontId="208" fillId="0" borderId="0" xfId="14" applyFont="1" applyFill="1" applyBorder="1" applyAlignment="1">
      <alignment horizontal="right"/>
    </xf>
    <xf numFmtId="0" fontId="208" fillId="0" borderId="39" xfId="14" applyFont="1" applyFill="1" applyBorder="1" applyAlignment="1">
      <alignment horizontal="right"/>
    </xf>
    <xf numFmtId="0" fontId="208" fillId="0" borderId="156" xfId="14" applyFont="1" applyFill="1" applyBorder="1" applyAlignment="1">
      <alignment horizontal="right"/>
    </xf>
    <xf numFmtId="0" fontId="208" fillId="0" borderId="4" xfId="14" applyFont="1" applyFill="1" applyBorder="1" applyAlignment="1">
      <alignment horizontal="right"/>
    </xf>
    <xf numFmtId="0" fontId="208" fillId="0" borderId="185" xfId="14" applyFont="1" applyFill="1" applyBorder="1" applyAlignment="1">
      <alignment horizontal="right"/>
    </xf>
    <xf numFmtId="0" fontId="1" fillId="0" borderId="40" xfId="14" applyFill="1" applyBorder="1" applyAlignment="1">
      <alignment horizontal="right" vertical="center" wrapText="1"/>
    </xf>
    <xf numFmtId="0" fontId="1" fillId="0" borderId="88" xfId="14" applyFill="1" applyBorder="1" applyAlignment="1">
      <alignment horizontal="right" vertical="center" wrapText="1"/>
    </xf>
    <xf numFmtId="0" fontId="1" fillId="0" borderId="36" xfId="14" applyFill="1" applyBorder="1" applyAlignment="1">
      <alignment horizontal="right" vertical="center" wrapText="1"/>
    </xf>
    <xf numFmtId="0" fontId="207" fillId="0" borderId="40" xfId="14" applyFont="1" applyFill="1" applyBorder="1" applyAlignment="1">
      <alignment horizontal="right" vertical="center" wrapText="1" readingOrder="2"/>
    </xf>
    <xf numFmtId="0" fontId="207" fillId="0" borderId="88" xfId="14" applyFont="1" applyFill="1" applyBorder="1" applyAlignment="1">
      <alignment horizontal="right" vertical="center" wrapText="1" readingOrder="2"/>
    </xf>
    <xf numFmtId="0" fontId="207" fillId="0" borderId="36" xfId="14" applyFont="1" applyFill="1" applyBorder="1" applyAlignment="1">
      <alignment horizontal="right" vertical="center" wrapText="1" readingOrder="2"/>
    </xf>
    <xf numFmtId="0" fontId="208" fillId="0" borderId="153" xfId="14" applyFont="1" applyFill="1" applyBorder="1" applyAlignment="1">
      <alignment horizontal="right"/>
    </xf>
    <xf numFmtId="0" fontId="142" fillId="0" borderId="38" xfId="14" applyFont="1" applyFill="1" applyBorder="1" applyAlignment="1">
      <alignment horizontal="right"/>
    </xf>
    <xf numFmtId="0" fontId="172" fillId="0" borderId="252" xfId="14" applyFont="1" applyBorder="1" applyAlignment="1">
      <alignment horizontal="center" readingOrder="2"/>
    </xf>
    <xf numFmtId="0" fontId="172" fillId="0" borderId="253" xfId="14" applyFont="1" applyBorder="1" applyAlignment="1">
      <alignment horizontal="center" readingOrder="2"/>
    </xf>
    <xf numFmtId="0" fontId="172" fillId="0" borderId="254" xfId="14" applyFont="1" applyBorder="1" applyAlignment="1">
      <alignment horizontal="center" readingOrder="2"/>
    </xf>
    <xf numFmtId="0" fontId="209" fillId="37" borderId="151" xfId="14" applyFont="1" applyFill="1" applyBorder="1" applyAlignment="1">
      <alignment horizontal="center" vertical="center"/>
    </xf>
    <xf numFmtId="0" fontId="209" fillId="37" borderId="246" xfId="14" applyFont="1" applyFill="1" applyBorder="1" applyAlignment="1">
      <alignment horizontal="center" vertical="center"/>
    </xf>
    <xf numFmtId="165" fontId="206" fillId="37" borderId="151" xfId="14" applyNumberFormat="1" applyFont="1" applyFill="1" applyBorder="1" applyAlignment="1">
      <alignment horizontal="center" vertical="center"/>
    </xf>
    <xf numFmtId="165" fontId="206" fillId="37" borderId="246" xfId="14" applyNumberFormat="1" applyFont="1" applyFill="1" applyBorder="1" applyAlignment="1">
      <alignment horizontal="center" vertical="center"/>
    </xf>
    <xf numFmtId="0" fontId="203" fillId="0" borderId="255" xfId="14" applyFont="1" applyBorder="1" applyAlignment="1">
      <alignment horizontal="center" vertical="center" readingOrder="2"/>
    </xf>
    <xf numFmtId="0" fontId="203" fillId="0" borderId="256" xfId="14" applyFont="1" applyBorder="1" applyAlignment="1">
      <alignment horizontal="center" vertical="center" readingOrder="2"/>
    </xf>
    <xf numFmtId="0" fontId="203" fillId="0" borderId="257" xfId="14" applyFont="1" applyBorder="1" applyAlignment="1">
      <alignment horizontal="center" vertical="center" readingOrder="2"/>
    </xf>
    <xf numFmtId="0" fontId="213" fillId="0" borderId="85" xfId="14" applyFont="1" applyBorder="1" applyAlignment="1">
      <alignment horizontal="center" vertical="center" readingOrder="2"/>
    </xf>
    <xf numFmtId="0" fontId="213" fillId="0" borderId="84" xfId="14" applyFont="1" applyBorder="1" applyAlignment="1">
      <alignment horizontal="center" vertical="center" readingOrder="2"/>
    </xf>
    <xf numFmtId="0" fontId="213" fillId="0" borderId="3" xfId="14" applyFont="1" applyBorder="1" applyAlignment="1">
      <alignment horizontal="center" vertical="center" readingOrder="2"/>
    </xf>
    <xf numFmtId="0" fontId="142" fillId="0" borderId="4" xfId="14" applyFont="1" applyFill="1" applyBorder="1" applyAlignment="1">
      <alignment horizontal="right"/>
    </xf>
    <xf numFmtId="0" fontId="207" fillId="0" borderId="40" xfId="14" applyFont="1" applyFill="1" applyBorder="1" applyAlignment="1">
      <alignment horizontal="right" vertical="center" wrapText="1"/>
    </xf>
    <xf numFmtId="0" fontId="207" fillId="0" borderId="36" xfId="14" applyFont="1" applyFill="1" applyBorder="1" applyAlignment="1">
      <alignment horizontal="right" vertical="center" wrapText="1"/>
    </xf>
    <xf numFmtId="0" fontId="1" fillId="0" borderId="88" xfId="14" applyFill="1" applyBorder="1" applyAlignment="1">
      <alignment horizontal="right" vertical="center"/>
    </xf>
    <xf numFmtId="0" fontId="1" fillId="0" borderId="36" xfId="14" applyFill="1" applyBorder="1" applyAlignment="1">
      <alignment horizontal="right" vertical="center"/>
    </xf>
    <xf numFmtId="0" fontId="207" fillId="0" borderId="36" xfId="14" applyFont="1" applyFill="1" applyBorder="1" applyAlignment="1">
      <alignment horizontal="right" vertical="center"/>
    </xf>
    <xf numFmtId="0" fontId="208" fillId="0" borderId="60" xfId="14" applyFont="1" applyFill="1" applyBorder="1" applyAlignment="1">
      <alignment horizontal="right"/>
    </xf>
    <xf numFmtId="0" fontId="142" fillId="0" borderId="42" xfId="14" applyFont="1" applyFill="1" applyBorder="1" applyAlignment="1">
      <alignment horizontal="right"/>
    </xf>
    <xf numFmtId="0" fontId="11" fillId="28" borderId="64" xfId="0" applyFont="1" applyFill="1" applyBorder="1" applyAlignment="1">
      <alignment horizontal="center" vertical="center" readingOrder="2"/>
    </xf>
    <xf numFmtId="0" fontId="11" fillId="28" borderId="156" xfId="0" applyFont="1" applyFill="1" applyBorder="1" applyAlignment="1">
      <alignment horizontal="center" vertical="center" readingOrder="2"/>
    </xf>
    <xf numFmtId="0" fontId="25" fillId="28" borderId="63" xfId="0" applyFont="1" applyFill="1" applyBorder="1" applyAlignment="1">
      <alignment horizontal="center" vertical="center" readingOrder="2"/>
    </xf>
    <xf numFmtId="0" fontId="25" fillId="28" borderId="185" xfId="0" applyFont="1" applyFill="1" applyBorder="1" applyAlignment="1">
      <alignment horizontal="center" vertical="center" readingOrder="2"/>
    </xf>
    <xf numFmtId="0" fontId="11" fillId="20" borderId="153" xfId="0" applyFont="1" applyFill="1" applyBorder="1" applyAlignment="1">
      <alignment horizontal="center" vertical="center" readingOrder="2"/>
    </xf>
    <xf numFmtId="0" fontId="11" fillId="20" borderId="60" xfId="0" applyFont="1" applyFill="1" applyBorder="1" applyAlignment="1">
      <alignment horizontal="center" vertical="center" readingOrder="2"/>
    </xf>
    <xf numFmtId="0" fontId="25" fillId="0" borderId="108" xfId="0" applyFont="1" applyBorder="1" applyAlignment="1">
      <alignment horizontal="center" vertical="center" readingOrder="2"/>
    </xf>
    <xf numFmtId="0" fontId="25" fillId="0" borderId="19" xfId="0" applyFont="1" applyBorder="1" applyAlignment="1">
      <alignment horizontal="center" vertical="center" readingOrder="2"/>
    </xf>
    <xf numFmtId="0" fontId="214" fillId="0" borderId="40" xfId="14" applyFont="1" applyFill="1" applyBorder="1" applyAlignment="1">
      <alignment horizontal="right" vertical="center" wrapText="1"/>
    </xf>
    <xf numFmtId="0" fontId="214" fillId="0" borderId="88" xfId="14" applyFont="1" applyFill="1" applyBorder="1" applyAlignment="1">
      <alignment horizontal="right" vertical="center" wrapText="1"/>
    </xf>
    <xf numFmtId="0" fontId="214" fillId="0" borderId="36" xfId="14" applyFont="1" applyFill="1" applyBorder="1" applyAlignment="1">
      <alignment horizontal="right" vertical="center" wrapText="1"/>
    </xf>
    <xf numFmtId="0" fontId="215" fillId="0" borderId="153" xfId="14" applyFont="1" applyFill="1" applyBorder="1" applyAlignment="1">
      <alignment horizontal="right" wrapText="1"/>
    </xf>
    <xf numFmtId="0" fontId="11" fillId="20" borderId="21" xfId="0" applyFont="1" applyFill="1" applyBorder="1" applyAlignment="1">
      <alignment horizontal="center" vertical="center" readingOrder="2"/>
    </xf>
    <xf numFmtId="0" fontId="11" fillId="20" borderId="156" xfId="0" applyFont="1" applyFill="1" applyBorder="1" applyAlignment="1">
      <alignment horizontal="center" vertical="center" readingOrder="2"/>
    </xf>
    <xf numFmtId="0" fontId="25" fillId="20" borderId="154" xfId="0" applyFont="1" applyFill="1" applyBorder="1" applyAlignment="1">
      <alignment horizontal="center" vertical="center" readingOrder="2"/>
    </xf>
    <xf numFmtId="0" fontId="25" fillId="20" borderId="35" xfId="0" applyFont="1" applyFill="1" applyBorder="1" applyAlignment="1">
      <alignment horizontal="center" vertical="center" readingOrder="2"/>
    </xf>
    <xf numFmtId="0" fontId="137" fillId="20" borderId="108" xfId="0" applyFont="1" applyFill="1" applyBorder="1" applyAlignment="1">
      <alignment horizontal="center" vertical="center" readingOrder="2"/>
    </xf>
    <xf numFmtId="0" fontId="137" fillId="20" borderId="154" xfId="0" applyFont="1" applyFill="1" applyBorder="1" applyAlignment="1">
      <alignment horizontal="center" vertical="center" readingOrder="2"/>
    </xf>
    <xf numFmtId="0" fontId="137" fillId="20" borderId="19" xfId="0" applyFont="1" applyFill="1" applyBorder="1" applyAlignment="1">
      <alignment horizontal="center" vertical="center" readingOrder="2"/>
    </xf>
    <xf numFmtId="0" fontId="137" fillId="0" borderId="154" xfId="0" applyFont="1" applyFill="1" applyBorder="1" applyAlignment="1">
      <alignment horizontal="center" vertical="center" readingOrder="2"/>
    </xf>
    <xf numFmtId="0" fontId="137" fillId="0" borderId="35" xfId="0" applyFont="1" applyFill="1" applyBorder="1" applyAlignment="1">
      <alignment horizontal="center" vertical="center" readingOrder="2"/>
    </xf>
    <xf numFmtId="0" fontId="137" fillId="20" borderId="18" xfId="0" applyFont="1" applyFill="1" applyBorder="1" applyAlignment="1">
      <alignment horizontal="center" vertical="center" readingOrder="2"/>
    </xf>
    <xf numFmtId="0" fontId="11" fillId="20" borderId="18" xfId="0" applyFont="1" applyFill="1" applyBorder="1" applyAlignment="1">
      <alignment horizontal="center" vertical="center" readingOrder="2"/>
    </xf>
    <xf numFmtId="0" fontId="11" fillId="20" borderId="154" xfId="0" applyFont="1" applyFill="1" applyBorder="1" applyAlignment="1">
      <alignment horizontal="center" vertical="center" readingOrder="2"/>
    </xf>
    <xf numFmtId="0" fontId="11" fillId="20" borderId="17" xfId="0" applyFont="1" applyFill="1" applyBorder="1" applyAlignment="1">
      <alignment horizontal="center" vertical="center" readingOrder="2"/>
    </xf>
    <xf numFmtId="0" fontId="11" fillId="20" borderId="1" xfId="0" applyFont="1" applyFill="1" applyBorder="1" applyAlignment="1">
      <alignment horizontal="center" vertical="center" readingOrder="2"/>
    </xf>
    <xf numFmtId="0" fontId="25" fillId="20" borderId="17" xfId="0" applyFont="1" applyFill="1" applyBorder="1" applyAlignment="1">
      <alignment horizontal="center" vertical="center" readingOrder="2"/>
    </xf>
    <xf numFmtId="0" fontId="25" fillId="20" borderId="1" xfId="0" applyFont="1" applyFill="1" applyBorder="1" applyAlignment="1">
      <alignment horizontal="center" vertical="center" readingOrder="2"/>
    </xf>
    <xf numFmtId="0" fontId="11" fillId="20" borderId="26" xfId="0" applyFont="1" applyFill="1" applyBorder="1" applyAlignment="1">
      <alignment horizontal="center" vertical="center" readingOrder="2"/>
    </xf>
    <xf numFmtId="0" fontId="25" fillId="0" borderId="26" xfId="0" applyFont="1" applyBorder="1" applyAlignment="1">
      <alignment horizontal="center" vertical="center" readingOrder="2"/>
    </xf>
    <xf numFmtId="0" fontId="25" fillId="0" borderId="17" xfId="0" applyFont="1" applyBorder="1" applyAlignment="1">
      <alignment horizontal="center" vertical="center" readingOrder="2"/>
    </xf>
    <xf numFmtId="0" fontId="208" fillId="0" borderId="153" xfId="14" applyFont="1" applyFill="1" applyBorder="1" applyAlignment="1">
      <alignment horizontal="center"/>
    </xf>
    <xf numFmtId="0" fontId="208" fillId="0" borderId="38" xfId="14" applyFont="1" applyFill="1" applyBorder="1" applyAlignment="1">
      <alignment horizontal="center"/>
    </xf>
    <xf numFmtId="0" fontId="208" fillId="0" borderId="258" xfId="14" applyFont="1" applyFill="1" applyBorder="1" applyAlignment="1">
      <alignment horizontal="center"/>
    </xf>
    <xf numFmtId="0" fontId="208" fillId="0" borderId="21" xfId="14" applyFont="1" applyFill="1" applyBorder="1" applyAlignment="1">
      <alignment horizontal="center"/>
    </xf>
    <xf numFmtId="0" fontId="208" fillId="0" borderId="0" xfId="14" applyFont="1" applyFill="1" applyBorder="1" applyAlignment="1">
      <alignment horizontal="center"/>
    </xf>
    <xf numFmtId="0" fontId="208" fillId="0" borderId="39" xfId="14" applyFont="1" applyFill="1" applyBorder="1" applyAlignment="1">
      <alignment horizontal="center"/>
    </xf>
    <xf numFmtId="0" fontId="208" fillId="0" borderId="156" xfId="14" applyFont="1" applyFill="1" applyBorder="1" applyAlignment="1">
      <alignment horizontal="center"/>
    </xf>
    <xf numFmtId="0" fontId="208" fillId="0" borderId="4" xfId="14" applyFont="1" applyFill="1" applyBorder="1" applyAlignment="1">
      <alignment horizontal="center"/>
    </xf>
    <xf numFmtId="0" fontId="208" fillId="0" borderId="185" xfId="14" applyFont="1" applyFill="1" applyBorder="1" applyAlignment="1">
      <alignment horizontal="center"/>
    </xf>
    <xf numFmtId="0" fontId="25" fillId="0" borderId="154" xfId="0" applyFont="1" applyBorder="1" applyAlignment="1">
      <alignment horizontal="center" vertical="center" readingOrder="2"/>
    </xf>
    <xf numFmtId="0" fontId="25" fillId="0" borderId="18" xfId="0" applyFont="1" applyBorder="1" applyAlignment="1">
      <alignment horizontal="center" vertical="center" readingOrder="2"/>
    </xf>
    <xf numFmtId="0" fontId="25" fillId="0" borderId="35" xfId="0" applyFont="1" applyBorder="1" applyAlignment="1">
      <alignment horizontal="center" vertical="center" readingOrder="2"/>
    </xf>
    <xf numFmtId="0" fontId="11" fillId="20" borderId="35" xfId="0" applyFont="1" applyFill="1" applyBorder="1" applyAlignment="1">
      <alignment horizontal="center" vertical="center" readingOrder="2"/>
    </xf>
    <xf numFmtId="0" fontId="11" fillId="20" borderId="108" xfId="0" applyFont="1" applyFill="1" applyBorder="1" applyAlignment="1">
      <alignment horizontal="center" vertical="center" readingOrder="2"/>
    </xf>
    <xf numFmtId="0" fontId="11" fillId="20" borderId="19" xfId="0" applyFont="1" applyFill="1" applyBorder="1" applyAlignment="1">
      <alignment horizontal="center" vertical="center" readingOrder="2"/>
    </xf>
    <xf numFmtId="0" fontId="25" fillId="20" borderId="18" xfId="0" applyFont="1" applyFill="1" applyBorder="1" applyAlignment="1">
      <alignment horizontal="center" vertical="center" readingOrder="2"/>
    </xf>
    <xf numFmtId="0" fontId="137" fillId="20" borderId="26" xfId="0" applyFont="1" applyFill="1" applyBorder="1" applyAlignment="1">
      <alignment horizontal="center" vertical="center" readingOrder="2"/>
    </xf>
    <xf numFmtId="0" fontId="137" fillId="20" borderId="17" xfId="0" applyFont="1" applyFill="1" applyBorder="1" applyAlignment="1">
      <alignment horizontal="center" vertical="center" readingOrder="2"/>
    </xf>
    <xf numFmtId="0" fontId="137" fillId="20" borderId="1" xfId="0" applyFont="1" applyFill="1" applyBorder="1" applyAlignment="1">
      <alignment horizontal="center" vertical="center" readingOrder="2"/>
    </xf>
    <xf numFmtId="0" fontId="140" fillId="0" borderId="38" xfId="14" applyFont="1" applyFill="1" applyBorder="1" applyAlignment="1">
      <alignment horizontal="center" vertical="center"/>
    </xf>
    <xf numFmtId="0" fontId="140" fillId="0" borderId="0" xfId="14" applyFont="1" applyFill="1" applyBorder="1" applyAlignment="1">
      <alignment horizontal="center" vertical="center"/>
    </xf>
    <xf numFmtId="0" fontId="140" fillId="0" borderId="4" xfId="14" applyFont="1" applyFill="1" applyBorder="1" applyAlignment="1">
      <alignment horizontal="center" vertical="center"/>
    </xf>
    <xf numFmtId="0" fontId="213" fillId="0" borderId="54" xfId="14" applyFont="1" applyBorder="1" applyAlignment="1">
      <alignment horizontal="center" vertical="center" readingOrder="2"/>
    </xf>
    <xf numFmtId="0" fontId="213" fillId="0" borderId="53" xfId="14" applyFont="1" applyBorder="1" applyAlignment="1">
      <alignment horizontal="center" vertical="center" readingOrder="2"/>
    </xf>
    <xf numFmtId="0" fontId="213" fillId="0" borderId="48" xfId="14" applyFont="1" applyBorder="1" applyAlignment="1">
      <alignment horizontal="center" vertical="center" readingOrder="2"/>
    </xf>
    <xf numFmtId="0" fontId="215" fillId="0" borderId="64" xfId="14" applyFont="1" applyFill="1" applyBorder="1" applyAlignment="1">
      <alignment horizontal="center" wrapText="1"/>
    </xf>
    <xf numFmtId="0" fontId="215" fillId="0" borderId="20" xfId="14" applyFont="1" applyFill="1" applyBorder="1" applyAlignment="1">
      <alignment horizontal="center" wrapText="1"/>
    </xf>
    <xf numFmtId="0" fontId="215" fillId="0" borderId="63" xfId="14" applyFont="1" applyFill="1" applyBorder="1" applyAlignment="1">
      <alignment horizontal="center" wrapText="1"/>
    </xf>
    <xf numFmtId="0" fontId="215" fillId="0" borderId="21" xfId="14" applyFont="1" applyFill="1" applyBorder="1" applyAlignment="1">
      <alignment horizontal="center" wrapText="1"/>
    </xf>
    <xf numFmtId="0" fontId="215" fillId="0" borderId="0" xfId="14" applyFont="1" applyFill="1" applyBorder="1" applyAlignment="1">
      <alignment horizontal="center" wrapText="1"/>
    </xf>
    <xf numFmtId="0" fontId="215" fillId="0" borderId="39" xfId="14" applyFont="1" applyFill="1" applyBorder="1" applyAlignment="1">
      <alignment horizontal="center" wrapText="1"/>
    </xf>
    <xf numFmtId="0" fontId="215" fillId="0" borderId="60" xfId="14" applyFont="1" applyFill="1" applyBorder="1" applyAlignment="1">
      <alignment horizontal="center" wrapText="1"/>
    </xf>
    <xf numFmtId="0" fontId="215" fillId="0" borderId="42" xfId="14" applyFont="1" applyFill="1" applyBorder="1" applyAlignment="1">
      <alignment horizontal="center" wrapText="1"/>
    </xf>
    <xf numFmtId="0" fontId="215" fillId="0" borderId="59" xfId="14" applyFont="1" applyFill="1" applyBorder="1" applyAlignment="1">
      <alignment horizontal="center" wrapText="1"/>
    </xf>
    <xf numFmtId="0" fontId="140" fillId="0" borderId="20" xfId="14" applyFont="1" applyFill="1" applyBorder="1" applyAlignment="1">
      <alignment horizontal="center" vertical="center"/>
    </xf>
    <xf numFmtId="0" fontId="140" fillId="0" borderId="42" xfId="14" applyFont="1" applyFill="1" applyBorder="1" applyAlignment="1">
      <alignment horizontal="center" vertical="center"/>
    </xf>
    <xf numFmtId="0" fontId="214" fillId="0" borderId="88" xfId="14" applyFont="1" applyFill="1" applyBorder="1" applyAlignment="1">
      <alignment horizontal="right" vertical="center" wrapText="1" readingOrder="2"/>
    </xf>
    <xf numFmtId="0" fontId="214" fillId="0" borderId="36" xfId="14" applyFont="1" applyFill="1" applyBorder="1" applyAlignment="1">
      <alignment horizontal="right" vertical="center" wrapText="1" readingOrder="2"/>
    </xf>
    <xf numFmtId="0" fontId="215" fillId="0" borderId="156" xfId="14" applyFont="1" applyFill="1" applyBorder="1" applyAlignment="1">
      <alignment horizontal="center" wrapText="1"/>
    </xf>
    <xf numFmtId="0" fontId="215" fillId="0" borderId="4" xfId="14" applyFont="1" applyFill="1" applyBorder="1" applyAlignment="1">
      <alignment horizontal="center" wrapText="1"/>
    </xf>
    <xf numFmtId="0" fontId="215" fillId="0" borderId="185" xfId="14" applyFont="1" applyFill="1" applyBorder="1" applyAlignment="1">
      <alignment horizontal="center" wrapText="1"/>
    </xf>
    <xf numFmtId="0" fontId="214" fillId="0" borderId="40" xfId="14" applyFont="1" applyFill="1" applyBorder="1" applyAlignment="1">
      <alignment horizontal="right" vertical="center" wrapText="1" readingOrder="2"/>
    </xf>
    <xf numFmtId="0" fontId="150" fillId="0" borderId="0" xfId="14" applyFont="1" applyBorder="1" applyAlignment="1">
      <alignment horizontal="center" vertical="center"/>
    </xf>
    <xf numFmtId="0" fontId="205" fillId="0" borderId="0" xfId="14" applyFont="1" applyBorder="1" applyAlignment="1">
      <alignment horizontal="center" vertical="center" readingOrder="2"/>
    </xf>
    <xf numFmtId="0" fontId="205" fillId="0" borderId="24" xfId="14" applyFont="1" applyBorder="1" applyAlignment="1">
      <alignment horizontal="center" vertical="center" readingOrder="2"/>
    </xf>
    <xf numFmtId="0" fontId="204" fillId="28" borderId="127" xfId="0" applyFont="1" applyFill="1" applyBorder="1" applyAlignment="1">
      <alignment horizontal="center" vertical="center"/>
    </xf>
    <xf numFmtId="0" fontId="204" fillId="28" borderId="155" xfId="0" applyFont="1" applyFill="1" applyBorder="1" applyAlignment="1">
      <alignment horizontal="center" vertical="center"/>
    </xf>
    <xf numFmtId="0" fontId="204" fillId="28" borderId="51" xfId="0" applyFont="1" applyFill="1" applyBorder="1" applyAlignment="1">
      <alignment horizontal="center" vertical="center"/>
    </xf>
    <xf numFmtId="0" fontId="204" fillId="28" borderId="50" xfId="0" applyFont="1" applyFill="1" applyBorder="1" applyAlignment="1">
      <alignment horizontal="center" vertical="center"/>
    </xf>
    <xf numFmtId="165" fontId="218" fillId="37" borderId="151" xfId="14" applyNumberFormat="1" applyFont="1" applyFill="1" applyBorder="1" applyAlignment="1">
      <alignment horizontal="center" vertical="center"/>
    </xf>
    <xf numFmtId="165" fontId="218" fillId="37" borderId="246" xfId="14" applyNumberFormat="1" applyFont="1" applyFill="1" applyBorder="1" applyAlignment="1">
      <alignment horizontal="center" vertical="center"/>
    </xf>
    <xf numFmtId="0" fontId="215" fillId="0" borderId="153" xfId="14" applyFont="1" applyFill="1" applyBorder="1" applyAlignment="1">
      <alignment horizontal="center" wrapText="1"/>
    </xf>
    <xf numFmtId="0" fontId="215" fillId="0" borderId="38" xfId="14" applyFont="1" applyFill="1" applyBorder="1" applyAlignment="1">
      <alignment horizontal="center" wrapText="1"/>
    </xf>
    <xf numFmtId="0" fontId="215" fillId="0" borderId="258" xfId="14" applyFont="1" applyFill="1" applyBorder="1" applyAlignment="1">
      <alignment horizontal="center" wrapText="1"/>
    </xf>
    <xf numFmtId="0" fontId="42" fillId="0" borderId="220" xfId="14" applyFont="1" applyBorder="1" applyAlignment="1">
      <alignment horizontal="center" vertical="center" wrapText="1"/>
    </xf>
    <xf numFmtId="0" fontId="42" fillId="0" borderId="221" xfId="14" applyFont="1" applyBorder="1" applyAlignment="1">
      <alignment horizontal="center" vertical="center" wrapText="1"/>
    </xf>
    <xf numFmtId="0" fontId="42" fillId="0" borderId="222" xfId="14" applyFont="1" applyBorder="1" applyAlignment="1">
      <alignment horizontal="center" vertical="center" wrapText="1"/>
    </xf>
    <xf numFmtId="0" fontId="42" fillId="0" borderId="224" xfId="14" applyFont="1" applyBorder="1" applyAlignment="1">
      <alignment horizontal="center" vertical="center" wrapText="1"/>
    </xf>
    <xf numFmtId="0" fontId="42" fillId="0" borderId="225" xfId="14" applyFont="1" applyBorder="1" applyAlignment="1">
      <alignment horizontal="center" vertical="center" wrapText="1"/>
    </xf>
    <xf numFmtId="0" fontId="42" fillId="0" borderId="226" xfId="14" applyFont="1" applyBorder="1" applyAlignment="1">
      <alignment horizontal="center" vertical="center" wrapText="1"/>
    </xf>
    <xf numFmtId="0" fontId="140" fillId="0" borderId="63" xfId="14" applyFont="1" applyFill="1" applyBorder="1" applyAlignment="1">
      <alignment horizontal="center" vertical="center"/>
    </xf>
    <xf numFmtId="0" fontId="140" fillId="0" borderId="39" xfId="14" applyFont="1" applyFill="1" applyBorder="1" applyAlignment="1">
      <alignment horizontal="center" vertical="center"/>
    </xf>
    <xf numFmtId="0" fontId="140" fillId="0" borderId="185" xfId="14" applyFont="1" applyFill="1" applyBorder="1" applyAlignment="1">
      <alignment horizontal="center" vertical="center"/>
    </xf>
    <xf numFmtId="0" fontId="140" fillId="0" borderId="258" xfId="14" applyFont="1" applyFill="1" applyBorder="1" applyAlignment="1">
      <alignment horizontal="center" vertical="center"/>
    </xf>
    <xf numFmtId="0" fontId="140" fillId="0" borderId="108" xfId="14" applyFont="1" applyFill="1" applyBorder="1" applyAlignment="1">
      <alignment horizontal="center" vertical="center"/>
    </xf>
    <xf numFmtId="0" fontId="140" fillId="0" borderId="154" xfId="14" applyFont="1" applyFill="1" applyBorder="1" applyAlignment="1">
      <alignment horizontal="center" vertical="center"/>
    </xf>
    <xf numFmtId="0" fontId="140" fillId="0" borderId="35" xfId="14" applyFont="1" applyFill="1" applyBorder="1" applyAlignment="1">
      <alignment horizontal="center" vertical="center"/>
    </xf>
    <xf numFmtId="0" fontId="212" fillId="0" borderId="38" xfId="14" applyFont="1" applyFill="1" applyBorder="1" applyAlignment="1" applyProtection="1">
      <alignment horizontal="center" vertical="center" wrapText="1"/>
    </xf>
    <xf numFmtId="0" fontId="212" fillId="0" borderId="0" xfId="14" applyFont="1" applyFill="1" applyBorder="1" applyAlignment="1" applyProtection="1">
      <alignment horizontal="center" vertical="center" wrapText="1"/>
    </xf>
    <xf numFmtId="0" fontId="212" fillId="0" borderId="4" xfId="14" applyFont="1" applyFill="1" applyBorder="1" applyAlignment="1" applyProtection="1">
      <alignment horizontal="center" vertical="center" wrapText="1"/>
    </xf>
    <xf numFmtId="0" fontId="42" fillId="0" borderId="252" xfId="14" applyFont="1" applyBorder="1" applyAlignment="1">
      <alignment horizontal="center" vertical="center" wrapText="1"/>
    </xf>
    <xf numFmtId="0" fontId="42" fillId="0" borderId="253" xfId="14" applyFont="1" applyBorder="1" applyAlignment="1">
      <alignment horizontal="center" vertical="center" wrapText="1"/>
    </xf>
    <xf numFmtId="0" fontId="42" fillId="0" borderId="254" xfId="14" applyFont="1" applyBorder="1" applyAlignment="1">
      <alignment horizontal="center" vertical="center" wrapText="1"/>
    </xf>
    <xf numFmtId="0" fontId="42" fillId="0" borderId="255" xfId="14" applyFont="1" applyBorder="1" applyAlignment="1">
      <alignment horizontal="center" vertical="center" wrapText="1"/>
    </xf>
    <xf numFmtId="0" fontId="42" fillId="0" borderId="256" xfId="14" applyFont="1" applyBorder="1" applyAlignment="1">
      <alignment horizontal="center" vertical="center" wrapText="1"/>
    </xf>
    <xf numFmtId="0" fontId="42" fillId="0" borderId="257" xfId="14" applyFont="1" applyBorder="1" applyAlignment="1">
      <alignment horizontal="center" vertical="center" wrapText="1"/>
    </xf>
    <xf numFmtId="0" fontId="212" fillId="0" borderId="42" xfId="14" applyFont="1" applyFill="1" applyBorder="1" applyAlignment="1" applyProtection="1">
      <alignment horizontal="center" vertical="center" wrapText="1"/>
    </xf>
    <xf numFmtId="0" fontId="26" fillId="0" borderId="2" xfId="14" applyFont="1" applyFill="1" applyBorder="1" applyAlignment="1">
      <alignment horizontal="center" vertical="center" textRotation="90"/>
    </xf>
    <xf numFmtId="0" fontId="26" fillId="0" borderId="3" xfId="14" applyFont="1" applyFill="1" applyBorder="1" applyAlignment="1">
      <alignment horizontal="center" vertical="center" textRotation="90"/>
    </xf>
    <xf numFmtId="0" fontId="207" fillId="0" borderId="62" xfId="14" applyFont="1" applyFill="1" applyBorder="1" applyAlignment="1">
      <alignment horizontal="right" vertical="center" wrapText="1" readingOrder="2"/>
    </xf>
    <xf numFmtId="0" fontId="207" fillId="0" borderId="24" xfId="14" applyFont="1" applyFill="1" applyBorder="1" applyAlignment="1">
      <alignment horizontal="right" vertical="center" wrapText="1" readingOrder="2"/>
    </xf>
    <xf numFmtId="0" fontId="207" fillId="0" borderId="5" xfId="14" applyFont="1" applyFill="1" applyBorder="1" applyAlignment="1">
      <alignment horizontal="right" vertical="center" wrapText="1" readingOrder="2"/>
    </xf>
    <xf numFmtId="0" fontId="25" fillId="0" borderId="108" xfId="0" applyFont="1" applyBorder="1" applyAlignment="1">
      <alignment horizontal="center" vertical="center" wrapText="1" readingOrder="2"/>
    </xf>
    <xf numFmtId="0" fontId="25" fillId="0" borderId="35" xfId="0" applyFont="1" applyBorder="1" applyAlignment="1">
      <alignment horizontal="center" vertical="center" wrapText="1" readingOrder="2"/>
    </xf>
    <xf numFmtId="0" fontId="64" fillId="0" borderId="219" xfId="0" applyFont="1" applyBorder="1" applyAlignment="1">
      <alignment horizontal="center" vertical="center" readingOrder="2"/>
    </xf>
    <xf numFmtId="0" fontId="64" fillId="0" borderId="330" xfId="0" applyFont="1" applyBorder="1" applyAlignment="1">
      <alignment horizontal="center" vertical="center" readingOrder="2"/>
    </xf>
    <xf numFmtId="0" fontId="203" fillId="5" borderId="2" xfId="0" applyFont="1" applyFill="1" applyBorder="1" applyAlignment="1">
      <alignment horizontal="center" vertical="center" wrapText="1" readingOrder="2"/>
    </xf>
    <xf numFmtId="0" fontId="203" fillId="5" borderId="8" xfId="0" applyFont="1" applyFill="1" applyBorder="1" applyAlignment="1">
      <alignment horizontal="center" vertical="center" wrapText="1" readingOrder="2"/>
    </xf>
    <xf numFmtId="14" fontId="38" fillId="0" borderId="78" xfId="0" applyNumberFormat="1" applyFont="1" applyBorder="1" applyAlignment="1">
      <alignment horizontal="center" vertical="center" textRotation="90"/>
    </xf>
    <xf numFmtId="14" fontId="38" fillId="0" borderId="81" xfId="0" applyNumberFormat="1" applyFont="1" applyBorder="1" applyAlignment="1">
      <alignment horizontal="center" vertical="center" textRotation="90"/>
    </xf>
    <xf numFmtId="14" fontId="38" fillId="0" borderId="73" xfId="0" applyNumberFormat="1" applyFont="1" applyBorder="1" applyAlignment="1">
      <alignment horizontal="center" vertical="center" textRotation="90"/>
    </xf>
    <xf numFmtId="0" fontId="64" fillId="0" borderId="128" xfId="0" applyFont="1" applyBorder="1" applyAlignment="1">
      <alignment horizontal="center" vertical="center" readingOrder="2"/>
    </xf>
    <xf numFmtId="0" fontId="64" fillId="0" borderId="58" xfId="0" applyFont="1" applyBorder="1" applyAlignment="1">
      <alignment horizontal="center" vertical="center" readingOrder="2"/>
    </xf>
    <xf numFmtId="0" fontId="85" fillId="0" borderId="6" xfId="0" applyFont="1" applyBorder="1" applyAlignment="1">
      <alignment horizontal="center" vertical="center" readingOrder="2"/>
    </xf>
    <xf numFmtId="0" fontId="85" fillId="0" borderId="5" xfId="0" applyFont="1" applyBorder="1" applyAlignment="1">
      <alignment horizontal="center" vertical="center" readingOrder="2"/>
    </xf>
    <xf numFmtId="0" fontId="85" fillId="0" borderId="57" xfId="0" applyFont="1" applyBorder="1" applyAlignment="1">
      <alignment horizontal="center" vertical="center" readingOrder="2"/>
    </xf>
    <xf numFmtId="0" fontId="85" fillId="0" borderId="58" xfId="0" applyFont="1" applyBorder="1" applyAlignment="1">
      <alignment horizontal="center" vertical="center" readingOrder="2"/>
    </xf>
    <xf numFmtId="0" fontId="65" fillId="0" borderId="4" xfId="11" applyFont="1" applyBorder="1" applyAlignment="1">
      <alignment horizontal="center" vertical="center" readingOrder="2"/>
    </xf>
    <xf numFmtId="14" fontId="60" fillId="0" borderId="77" xfId="11" applyNumberFormat="1" applyFont="1" applyFill="1" applyBorder="1" applyAlignment="1">
      <alignment horizontal="center" vertical="center" textRotation="90" wrapText="1" readingOrder="1"/>
    </xf>
    <xf numFmtId="14" fontId="60" fillId="0" borderId="73" xfId="11" applyNumberFormat="1" applyFont="1" applyFill="1" applyBorder="1" applyAlignment="1">
      <alignment horizontal="center" vertical="center" textRotation="90" wrapText="1" readingOrder="1"/>
    </xf>
    <xf numFmtId="14" fontId="38" fillId="0" borderId="77" xfId="0" applyNumberFormat="1" applyFont="1" applyBorder="1" applyAlignment="1">
      <alignment horizontal="center" vertical="center" textRotation="90"/>
    </xf>
    <xf numFmtId="0" fontId="85" fillId="0" borderId="339" xfId="0" applyFont="1" applyBorder="1" applyAlignment="1">
      <alignment horizontal="center" vertical="center" readingOrder="2"/>
    </xf>
    <xf numFmtId="0" fontId="85" fillId="0" borderId="340" xfId="0" applyFont="1" applyBorder="1" applyAlignment="1">
      <alignment horizontal="center" vertical="center" readingOrder="2"/>
    </xf>
    <xf numFmtId="0" fontId="60" fillId="0" borderId="44" xfId="11" applyFont="1" applyFill="1" applyBorder="1" applyAlignment="1">
      <alignment horizontal="center" textRotation="133" readingOrder="2"/>
    </xf>
    <xf numFmtId="0" fontId="60" fillId="0" borderId="38" xfId="11" applyFont="1" applyFill="1" applyBorder="1" applyAlignment="1">
      <alignment horizontal="center" textRotation="133" readingOrder="2"/>
    </xf>
    <xf numFmtId="0" fontId="60" fillId="0" borderId="22" xfId="11" applyFont="1" applyFill="1" applyBorder="1" applyAlignment="1">
      <alignment horizontal="center" textRotation="133" readingOrder="2"/>
    </xf>
    <xf numFmtId="0" fontId="60" fillId="0" borderId="0" xfId="11" applyFont="1" applyFill="1" applyBorder="1" applyAlignment="1">
      <alignment horizontal="center" textRotation="133" readingOrder="2"/>
    </xf>
    <xf numFmtId="0" fontId="60" fillId="0" borderId="44" xfId="11" applyFont="1" applyFill="1" applyBorder="1" applyAlignment="1">
      <alignment horizontal="center" textRotation="90" readingOrder="2"/>
    </xf>
    <xf numFmtId="0" fontId="60" fillId="0" borderId="22" xfId="11" applyFont="1" applyFill="1" applyBorder="1" applyAlignment="1">
      <alignment horizontal="center" textRotation="90" readingOrder="2"/>
    </xf>
    <xf numFmtId="14" fontId="60" fillId="0" borderId="78" xfId="11" applyNumberFormat="1" applyFont="1" applyFill="1" applyBorder="1" applyAlignment="1">
      <alignment horizontal="center" vertical="center" textRotation="90" wrapText="1" readingOrder="1"/>
    </xf>
    <xf numFmtId="14" fontId="60" fillId="0" borderId="81" xfId="11" applyNumberFormat="1" applyFont="1" applyFill="1" applyBorder="1" applyAlignment="1">
      <alignment horizontal="center" vertical="center" textRotation="90" wrapText="1" readingOrder="1"/>
    </xf>
    <xf numFmtId="0" fontId="85" fillId="0" borderId="22" xfId="0" applyFont="1" applyBorder="1" applyAlignment="1">
      <alignment horizontal="center" vertical="center" readingOrder="2"/>
    </xf>
    <xf numFmtId="0" fontId="85" fillId="0" borderId="24" xfId="0" applyFont="1" applyBorder="1" applyAlignment="1">
      <alignment horizontal="center" vertical="center" readingOrder="2"/>
    </xf>
    <xf numFmtId="0" fontId="64" fillId="0" borderId="339" xfId="0" applyFont="1" applyBorder="1" applyAlignment="1">
      <alignment horizontal="center" vertical="center" readingOrder="2"/>
    </xf>
    <xf numFmtId="0" fontId="64" fillId="0" borderId="340" xfId="0" applyFont="1" applyBorder="1" applyAlignment="1">
      <alignment horizontal="center" vertical="center" readingOrder="2"/>
    </xf>
    <xf numFmtId="0" fontId="64" fillId="0" borderId="6" xfId="0" applyFont="1" applyBorder="1" applyAlignment="1">
      <alignment horizontal="center" vertical="center" readingOrder="2"/>
    </xf>
    <xf numFmtId="0" fontId="64" fillId="0" borderId="5" xfId="0" applyFont="1" applyBorder="1" applyAlignment="1">
      <alignment horizontal="center" vertical="center" readingOrder="2"/>
    </xf>
    <xf numFmtId="0" fontId="64" fillId="0" borderId="30" xfId="0" applyFont="1" applyBorder="1" applyAlignment="1">
      <alignment horizontal="center" vertical="center" readingOrder="2"/>
    </xf>
    <xf numFmtId="0" fontId="64" fillId="0" borderId="7" xfId="0" applyFont="1" applyBorder="1" applyAlignment="1">
      <alignment horizontal="center" vertical="center" readingOrder="2"/>
    </xf>
    <xf numFmtId="0" fontId="64" fillId="0" borderId="30" xfId="0" applyFont="1" applyBorder="1" applyAlignment="1">
      <alignment horizontal="center" vertical="center"/>
    </xf>
    <xf numFmtId="0" fontId="64" fillId="0" borderId="7" xfId="0" applyFont="1" applyBorder="1" applyAlignment="1">
      <alignment horizontal="center" vertical="center"/>
    </xf>
    <xf numFmtId="0" fontId="57" fillId="0" borderId="40" xfId="11" applyFont="1" applyBorder="1" applyAlignment="1">
      <alignment horizontal="center" vertical="center"/>
    </xf>
    <xf numFmtId="0" fontId="57" fillId="0" borderId="36" xfId="11" applyFont="1" applyBorder="1" applyAlignment="1">
      <alignment horizontal="center" vertical="center"/>
    </xf>
    <xf numFmtId="0" fontId="176" fillId="0" borderId="128" xfId="11" applyFont="1" applyBorder="1" applyAlignment="1">
      <alignment horizontal="center" vertical="center"/>
    </xf>
    <xf numFmtId="0" fontId="176" fillId="0" borderId="122" xfId="11" applyFont="1" applyBorder="1" applyAlignment="1">
      <alignment horizontal="center" vertical="center"/>
    </xf>
    <xf numFmtId="0" fontId="176" fillId="0" borderId="189" xfId="11" applyFont="1" applyBorder="1" applyAlignment="1">
      <alignment horizontal="center" vertical="center"/>
    </xf>
    <xf numFmtId="0" fontId="64" fillId="0" borderId="352" xfId="0" applyFont="1" applyBorder="1" applyAlignment="1">
      <alignment horizontal="center" vertical="center"/>
    </xf>
    <xf numFmtId="0" fontId="64" fillId="0" borderId="353" xfId="0" applyFont="1" applyBorder="1" applyAlignment="1">
      <alignment horizontal="center" vertical="center"/>
    </xf>
    <xf numFmtId="0" fontId="64" fillId="0" borderId="61" xfId="0" applyFont="1" applyBorder="1" applyAlignment="1">
      <alignment horizontal="center" vertical="center"/>
    </xf>
    <xf numFmtId="0" fontId="64" fillId="0" borderId="6" xfId="0" applyFont="1" applyBorder="1" applyAlignment="1">
      <alignment horizontal="center" vertical="center"/>
    </xf>
    <xf numFmtId="0" fontId="57" fillId="0" borderId="78" xfId="11" applyFont="1" applyBorder="1" applyAlignment="1">
      <alignment horizontal="center" vertical="center"/>
    </xf>
    <xf numFmtId="0" fontId="57" fillId="0" borderId="73" xfId="11" applyFont="1" applyBorder="1" applyAlignment="1">
      <alignment horizontal="center" vertical="center"/>
    </xf>
    <xf numFmtId="0" fontId="63" fillId="0" borderId="45" xfId="11" applyFont="1" applyFill="1" applyBorder="1" applyAlignment="1">
      <alignment horizontal="center" vertical="center" textRotation="90" wrapText="1" readingOrder="2"/>
    </xf>
    <xf numFmtId="0" fontId="63" fillId="0" borderId="7" xfId="11" applyFont="1" applyFill="1" applyBorder="1" applyAlignment="1">
      <alignment horizontal="center" vertical="center" textRotation="90" wrapText="1" readingOrder="2"/>
    </xf>
    <xf numFmtId="0" fontId="64" fillId="0" borderId="46" xfId="0" applyFont="1" applyBorder="1" applyAlignment="1">
      <alignment horizontal="center" vertical="center" readingOrder="2"/>
    </xf>
    <xf numFmtId="0" fontId="64" fillId="0" borderId="47" xfId="0" applyFont="1" applyBorder="1" applyAlignment="1">
      <alignment horizontal="center" vertical="center" readingOrder="2"/>
    </xf>
    <xf numFmtId="0" fontId="63" fillId="0" borderId="25" xfId="11" applyFont="1" applyFill="1" applyBorder="1" applyAlignment="1">
      <alignment horizontal="center" vertical="center" textRotation="90" wrapText="1" readingOrder="2"/>
    </xf>
    <xf numFmtId="0" fontId="63" fillId="0" borderId="23" xfId="11" applyFont="1" applyFill="1" applyBorder="1" applyAlignment="1">
      <alignment horizontal="center" vertical="center" textRotation="90" wrapText="1" readingOrder="2"/>
    </xf>
    <xf numFmtId="0" fontId="64" fillId="0" borderId="46" xfId="0" applyFont="1" applyBorder="1" applyAlignment="1">
      <alignment horizontal="center" vertical="center"/>
    </xf>
    <xf numFmtId="0" fontId="64" fillId="0" borderId="47" xfId="0" applyFont="1" applyBorder="1" applyAlignment="1">
      <alignment horizontal="center" vertical="center"/>
    </xf>
    <xf numFmtId="0" fontId="64" fillId="0" borderId="62" xfId="0" applyFont="1" applyBorder="1" applyAlignment="1">
      <alignment horizontal="center" vertical="center"/>
    </xf>
    <xf numFmtId="0" fontId="64" fillId="0" borderId="5" xfId="0" applyFont="1" applyBorder="1" applyAlignment="1">
      <alignment horizontal="center" vertical="center"/>
    </xf>
    <xf numFmtId="0" fontId="64" fillId="0" borderId="57" xfId="0" applyFont="1" applyBorder="1" applyAlignment="1">
      <alignment horizontal="center" vertical="center" readingOrder="2"/>
    </xf>
    <xf numFmtId="0" fontId="64" fillId="0" borderId="61" xfId="0" applyFont="1" applyBorder="1" applyAlignment="1">
      <alignment horizontal="center" vertical="center" readingOrder="2"/>
    </xf>
    <xf numFmtId="0" fontId="63" fillId="0" borderId="33" xfId="11" applyFont="1" applyFill="1" applyBorder="1" applyAlignment="1">
      <alignment horizontal="center" vertical="center" textRotation="90" wrapText="1" readingOrder="2"/>
    </xf>
    <xf numFmtId="0" fontId="63" fillId="0" borderId="30" xfId="11" applyFont="1" applyFill="1" applyBorder="1" applyAlignment="1">
      <alignment horizontal="center" vertical="center" textRotation="90" wrapText="1" readingOrder="2"/>
    </xf>
    <xf numFmtId="0" fontId="64" fillId="0" borderId="62" xfId="0" applyFont="1" applyBorder="1" applyAlignment="1">
      <alignment horizontal="center" vertical="center" readingOrder="2"/>
    </xf>
    <xf numFmtId="0" fontId="57" fillId="0" borderId="346" xfId="11" applyFont="1" applyBorder="1" applyAlignment="1">
      <alignment horizontal="center" vertical="center"/>
    </xf>
    <xf numFmtId="0" fontId="57" fillId="0" borderId="347" xfId="11" applyFont="1" applyBorder="1" applyAlignment="1">
      <alignment horizontal="center" vertical="center"/>
    </xf>
    <xf numFmtId="0" fontId="64" fillId="0" borderId="352" xfId="0" applyFont="1" applyBorder="1" applyAlignment="1">
      <alignment horizontal="center" vertical="center" readingOrder="2"/>
    </xf>
    <xf numFmtId="0" fontId="64" fillId="0" borderId="353" xfId="0" applyFont="1" applyBorder="1" applyAlignment="1">
      <alignment horizontal="center" vertical="center" readingOrder="2"/>
    </xf>
    <xf numFmtId="0" fontId="64" fillId="5" borderId="2" xfId="0" applyFont="1" applyFill="1" applyBorder="1" applyAlignment="1">
      <alignment horizontal="center" vertical="center" wrapText="1" readingOrder="2"/>
    </xf>
    <xf numFmtId="0" fontId="64" fillId="5" borderId="8" xfId="0" applyFont="1" applyFill="1" applyBorder="1" applyAlignment="1">
      <alignment horizontal="center" vertical="center" wrapText="1" readingOrder="2"/>
    </xf>
    <xf numFmtId="0" fontId="64" fillId="5" borderId="233" xfId="0" applyFont="1" applyFill="1" applyBorder="1" applyAlignment="1">
      <alignment horizontal="center" vertical="center" wrapText="1" readingOrder="2"/>
    </xf>
    <xf numFmtId="0" fontId="60" fillId="0" borderId="6" xfId="11" applyFont="1" applyFill="1" applyBorder="1" applyAlignment="1">
      <alignment horizontal="center" textRotation="133" readingOrder="2"/>
    </xf>
    <xf numFmtId="0" fontId="60" fillId="0" borderId="4" xfId="11" applyFont="1" applyFill="1" applyBorder="1" applyAlignment="1">
      <alignment horizontal="center" textRotation="133" readingOrder="2"/>
    </xf>
    <xf numFmtId="0" fontId="60" fillId="0" borderId="6" xfId="11" applyFont="1" applyFill="1" applyBorder="1" applyAlignment="1">
      <alignment horizontal="center" textRotation="90" readingOrder="2"/>
    </xf>
    <xf numFmtId="0" fontId="176" fillId="0" borderId="236" xfId="11" applyFont="1" applyBorder="1" applyAlignment="1">
      <alignment horizontal="center" vertical="center"/>
    </xf>
    <xf numFmtId="0" fontId="65" fillId="0" borderId="0" xfId="11" applyFont="1" applyBorder="1" applyAlignment="1">
      <alignment horizontal="center" vertical="center"/>
    </xf>
    <xf numFmtId="0" fontId="64" fillId="0" borderId="57" xfId="0" applyFont="1" applyBorder="1" applyAlignment="1">
      <alignment horizontal="center" vertical="center"/>
    </xf>
    <xf numFmtId="0" fontId="64" fillId="0" borderId="58" xfId="0" applyFont="1" applyBorder="1" applyAlignment="1">
      <alignment horizontal="center" vertical="center"/>
    </xf>
    <xf numFmtId="0" fontId="87" fillId="5" borderId="2" xfId="0" applyFont="1" applyFill="1" applyBorder="1" applyAlignment="1">
      <alignment horizontal="center" vertical="center" wrapText="1" readingOrder="2"/>
    </xf>
    <xf numFmtId="0" fontId="87" fillId="5" borderId="8" xfId="0" applyFont="1" applyFill="1" applyBorder="1" applyAlignment="1">
      <alignment horizontal="center" vertical="center" wrapText="1" readingOrder="2"/>
    </xf>
    <xf numFmtId="0" fontId="64" fillId="0" borderId="55" xfId="0" applyFont="1" applyBorder="1" applyAlignment="1">
      <alignment horizontal="center" vertical="center" readingOrder="2"/>
    </xf>
    <xf numFmtId="0" fontId="64" fillId="0" borderId="56" xfId="0" applyFont="1" applyBorder="1" applyAlignment="1">
      <alignment horizontal="center" vertical="center" readingOrder="2"/>
    </xf>
    <xf numFmtId="0" fontId="64" fillId="0" borderId="55" xfId="0" applyFont="1" applyBorder="1" applyAlignment="1">
      <alignment horizontal="center" vertical="center"/>
    </xf>
    <xf numFmtId="0" fontId="64" fillId="0" borderId="56" xfId="0" applyFont="1" applyBorder="1" applyAlignment="1">
      <alignment horizontal="center" vertical="center"/>
    </xf>
    <xf numFmtId="0" fontId="63" fillId="0" borderId="77" xfId="11" applyFont="1" applyFill="1" applyBorder="1" applyAlignment="1">
      <alignment horizontal="center" vertical="center" textRotation="90" wrapText="1" readingOrder="2"/>
    </xf>
    <xf numFmtId="0" fontId="63" fillId="0" borderId="73" xfId="11" applyFont="1" applyFill="1" applyBorder="1" applyAlignment="1">
      <alignment horizontal="center" vertical="center" textRotation="90" wrapText="1" readingOrder="2"/>
    </xf>
    <xf numFmtId="0" fontId="64" fillId="5" borderId="3" xfId="0" applyFont="1" applyFill="1" applyBorder="1" applyAlignment="1">
      <alignment horizontal="center" vertical="center" wrapText="1" readingOrder="2"/>
    </xf>
    <xf numFmtId="0" fontId="64" fillId="0" borderId="48" xfId="0" applyFont="1" applyBorder="1" applyAlignment="1">
      <alignment horizontal="center" vertical="center"/>
    </xf>
    <xf numFmtId="0" fontId="64" fillId="0" borderId="4" xfId="0" applyFont="1" applyBorder="1" applyAlignment="1">
      <alignment horizontal="center" vertical="center"/>
    </xf>
    <xf numFmtId="0" fontId="63" fillId="0" borderId="81" xfId="11" applyFont="1" applyFill="1" applyBorder="1" applyAlignment="1">
      <alignment horizontal="center" vertical="center" textRotation="90" wrapText="1" readingOrder="2"/>
    </xf>
    <xf numFmtId="0" fontId="60" fillId="0" borderId="49" xfId="11" applyFont="1" applyFill="1" applyBorder="1" applyAlignment="1">
      <alignment horizontal="center" textRotation="133" readingOrder="2"/>
    </xf>
    <xf numFmtId="0" fontId="60" fillId="0" borderId="24" xfId="11" applyFont="1" applyFill="1" applyBorder="1" applyAlignment="1">
      <alignment horizontal="center" textRotation="133" readingOrder="2"/>
    </xf>
    <xf numFmtId="0" fontId="60" fillId="0" borderId="5" xfId="11" applyFont="1" applyFill="1" applyBorder="1" applyAlignment="1">
      <alignment horizontal="center" textRotation="133" readingOrder="2"/>
    </xf>
    <xf numFmtId="0" fontId="60" fillId="0" borderId="77" xfId="11" applyFont="1" applyFill="1" applyBorder="1" applyAlignment="1">
      <alignment horizontal="center" textRotation="90" readingOrder="2"/>
    </xf>
    <xf numFmtId="0" fontId="60" fillId="0" borderId="81" xfId="11" applyFont="1" applyFill="1" applyBorder="1" applyAlignment="1">
      <alignment horizontal="center" textRotation="90" readingOrder="2"/>
    </xf>
    <xf numFmtId="0" fontId="60" fillId="0" borderId="73" xfId="11" applyFont="1" applyFill="1" applyBorder="1" applyAlignment="1">
      <alignment horizontal="center" textRotation="90" readingOrder="2"/>
    </xf>
    <xf numFmtId="0" fontId="100" fillId="0" borderId="0" xfId="11" applyFont="1" applyBorder="1" applyAlignment="1">
      <alignment horizontal="center" vertical="center" readingOrder="2"/>
    </xf>
    <xf numFmtId="0" fontId="97" fillId="0" borderId="0" xfId="11" applyFont="1" applyBorder="1" applyAlignment="1">
      <alignment horizontal="center" vertical="center" readingOrder="2"/>
    </xf>
    <xf numFmtId="0" fontId="95" fillId="32" borderId="128" xfId="11" applyFont="1" applyFill="1" applyBorder="1" applyAlignment="1">
      <alignment horizontal="center" vertical="center" readingOrder="2"/>
    </xf>
    <xf numFmtId="0" fontId="95" fillId="32" borderId="20" xfId="11" applyFont="1" applyFill="1" applyBorder="1" applyAlignment="1">
      <alignment horizontal="center" vertical="center" readingOrder="2"/>
    </xf>
    <xf numFmtId="0" fontId="95" fillId="32" borderId="62" xfId="11" applyFont="1" applyFill="1" applyBorder="1" applyAlignment="1">
      <alignment horizontal="center" vertical="center" readingOrder="2"/>
    </xf>
    <xf numFmtId="0" fontId="100" fillId="0" borderId="61" xfId="11" applyFont="1" applyBorder="1" applyAlignment="1">
      <alignment horizontal="center" vertical="center" readingOrder="2"/>
    </xf>
    <xf numFmtId="0" fontId="100" fillId="0" borderId="22" xfId="11" applyFont="1" applyBorder="1" applyAlignment="1">
      <alignment horizontal="center" vertical="center" readingOrder="2"/>
    </xf>
    <xf numFmtId="0" fontId="100" fillId="0" borderId="23" xfId="11" applyFont="1" applyBorder="1" applyAlignment="1">
      <alignment horizontal="center" vertical="center" readingOrder="2"/>
    </xf>
    <xf numFmtId="0" fontId="100" fillId="0" borderId="7" xfId="11" applyFont="1" applyBorder="1" applyAlignment="1">
      <alignment horizontal="center" vertical="center" readingOrder="2"/>
    </xf>
    <xf numFmtId="0" fontId="94" fillId="0" borderId="22" xfId="11" applyFont="1" applyBorder="1" applyAlignment="1">
      <alignment horizontal="center" vertical="center" readingOrder="2"/>
    </xf>
    <xf numFmtId="0" fontId="94" fillId="0" borderId="23" xfId="11" applyFont="1" applyBorder="1" applyAlignment="1">
      <alignment horizontal="center" vertical="center" readingOrder="2"/>
    </xf>
    <xf numFmtId="0" fontId="94" fillId="0" borderId="33" xfId="11" applyFont="1" applyBorder="1" applyAlignment="1">
      <alignment horizontal="center" vertical="center" readingOrder="2"/>
    </xf>
    <xf numFmtId="0" fontId="234" fillId="0" borderId="0" xfId="0" applyFont="1" applyAlignment="1">
      <alignment horizontal="right" vertical="center" wrapText="1" readingOrder="2"/>
    </xf>
    <xf numFmtId="0" fontId="70" fillId="0" borderId="0" xfId="0" applyFont="1" applyAlignment="1" applyProtection="1">
      <alignment horizontal="center" vertical="center" readingOrder="2"/>
    </xf>
    <xf numFmtId="0" fontId="219" fillId="0" borderId="315" xfId="0" applyFont="1" applyBorder="1" applyAlignment="1" applyProtection="1">
      <alignment horizontal="center" vertical="center" readingOrder="2"/>
    </xf>
    <xf numFmtId="0" fontId="219" fillId="0" borderId="147" xfId="0" applyFont="1" applyBorder="1" applyAlignment="1" applyProtection="1">
      <alignment horizontal="center" vertical="center" readingOrder="2"/>
    </xf>
    <xf numFmtId="0" fontId="219" fillId="0" borderId="188" xfId="0" applyFont="1" applyBorder="1" applyAlignment="1" applyProtection="1">
      <alignment horizontal="center" vertical="center" readingOrder="2"/>
    </xf>
    <xf numFmtId="0" fontId="221" fillId="0" borderId="0" xfId="0" applyFont="1" applyAlignment="1">
      <alignment horizontal="right" vertical="center" readingOrder="2"/>
    </xf>
    <xf numFmtId="0" fontId="222" fillId="0" borderId="0" xfId="0" applyFont="1" applyAlignment="1">
      <alignment horizontal="center" vertical="center" readingOrder="2"/>
    </xf>
    <xf numFmtId="0" fontId="83" fillId="0" borderId="0" xfId="0" applyFont="1" applyAlignment="1">
      <alignment horizontal="center" vertical="center" readingOrder="2"/>
    </xf>
    <xf numFmtId="0" fontId="70" fillId="0" borderId="0" xfId="0" applyFont="1" applyAlignment="1">
      <alignment horizontal="center" vertical="center" readingOrder="2"/>
    </xf>
    <xf numFmtId="0" fontId="0" fillId="0" borderId="127" xfId="0" applyBorder="1" applyAlignment="1">
      <alignment horizontal="center"/>
    </xf>
    <xf numFmtId="0" fontId="0" fillId="0" borderId="155" xfId="0" applyBorder="1" applyAlignment="1">
      <alignment horizontal="center"/>
    </xf>
    <xf numFmtId="0" fontId="0" fillId="0" borderId="189" xfId="0" applyBorder="1" applyAlignment="1">
      <alignment horizontal="center"/>
    </xf>
    <xf numFmtId="0" fontId="85" fillId="0" borderId="46" xfId="0" applyFont="1" applyBorder="1" applyAlignment="1">
      <alignment horizontal="center" vertical="center" readingOrder="2"/>
    </xf>
    <xf numFmtId="0" fontId="85" fillId="0" borderId="47" xfId="0" applyFont="1" applyBorder="1" applyAlignment="1">
      <alignment horizontal="center" vertical="center" readingOrder="2"/>
    </xf>
    <xf numFmtId="0" fontId="85" fillId="0" borderId="55" xfId="0" applyFont="1" applyBorder="1" applyAlignment="1">
      <alignment horizontal="center" vertical="center" readingOrder="2"/>
    </xf>
    <xf numFmtId="0" fontId="85" fillId="0" borderId="56" xfId="0" applyFont="1" applyBorder="1" applyAlignment="1">
      <alignment horizontal="center" vertical="center" readingOrder="2"/>
    </xf>
    <xf numFmtId="0" fontId="85" fillId="0" borderId="61" xfId="0" applyFont="1" applyBorder="1" applyAlignment="1">
      <alignment horizontal="center" vertical="center" readingOrder="2"/>
    </xf>
    <xf numFmtId="0" fontId="85" fillId="0" borderId="62" xfId="0" applyFont="1" applyBorder="1" applyAlignment="1">
      <alignment horizontal="center" vertical="center" readingOrder="2"/>
    </xf>
    <xf numFmtId="0" fontId="169" fillId="0" borderId="4" xfId="11" applyFont="1" applyBorder="1" applyAlignment="1">
      <alignment horizontal="center" vertical="center" readingOrder="2"/>
    </xf>
    <xf numFmtId="0" fontId="62" fillId="5" borderId="2" xfId="11" applyFont="1" applyFill="1" applyBorder="1" applyAlignment="1">
      <alignment horizontal="center" vertical="center" wrapText="1" readingOrder="2"/>
    </xf>
    <xf numFmtId="0" fontId="62" fillId="5" borderId="8" xfId="11" applyFont="1" applyFill="1" applyBorder="1" applyAlignment="1">
      <alignment horizontal="center" vertical="center" wrapText="1" readingOrder="2"/>
    </xf>
    <xf numFmtId="0" fontId="62" fillId="5" borderId="3" xfId="0" applyFont="1" applyFill="1" applyBorder="1" applyAlignment="1">
      <alignment horizontal="center" vertical="center" wrapText="1" readingOrder="2"/>
    </xf>
    <xf numFmtId="0" fontId="62" fillId="5" borderId="2" xfId="0" applyFont="1" applyFill="1" applyBorder="1" applyAlignment="1">
      <alignment horizontal="center" vertical="center" wrapText="1" readingOrder="2"/>
    </xf>
    <xf numFmtId="0" fontId="62" fillId="5" borderId="8" xfId="0" applyFont="1" applyFill="1" applyBorder="1" applyAlignment="1">
      <alignment horizontal="center" vertical="center" wrapText="1" readingOrder="2"/>
    </xf>
    <xf numFmtId="0" fontId="62" fillId="5" borderId="3" xfId="11" applyFont="1" applyFill="1" applyBorder="1" applyAlignment="1">
      <alignment horizontal="center" vertical="center" wrapText="1" readingOrder="2"/>
    </xf>
    <xf numFmtId="0" fontId="62" fillId="5" borderId="76" xfId="11" applyFont="1" applyFill="1" applyBorder="1" applyAlignment="1">
      <alignment horizontal="center" vertical="center" wrapText="1" readingOrder="2"/>
    </xf>
    <xf numFmtId="0" fontId="62" fillId="5" borderId="70" xfId="11" applyFont="1" applyFill="1" applyBorder="1" applyAlignment="1">
      <alignment horizontal="center" vertical="center" wrapText="1" readingOrder="2"/>
    </xf>
    <xf numFmtId="0" fontId="63" fillId="0" borderId="31" xfId="11" applyFont="1" applyFill="1" applyBorder="1" applyAlignment="1">
      <alignment horizontal="center" vertical="center" textRotation="90" wrapText="1" readingOrder="2"/>
    </xf>
    <xf numFmtId="0" fontId="170" fillId="0" borderId="4" xfId="11" applyFont="1" applyBorder="1" applyAlignment="1">
      <alignment horizontal="center" vertical="center"/>
    </xf>
    <xf numFmtId="0" fontId="86" fillId="5" borderId="2" xfId="12" applyFont="1" applyFill="1" applyBorder="1" applyAlignment="1">
      <alignment horizontal="center" vertical="center" wrapText="1" readingOrder="2"/>
    </xf>
    <xf numFmtId="0" fontId="86" fillId="5" borderId="8" xfId="12" applyFont="1" applyFill="1" applyBorder="1" applyAlignment="1">
      <alignment horizontal="center" vertical="center" wrapText="1" readingOrder="2"/>
    </xf>
    <xf numFmtId="0" fontId="87" fillId="5" borderId="2" xfId="11" applyFont="1" applyFill="1" applyBorder="1" applyAlignment="1">
      <alignment horizontal="center" vertical="center" wrapText="1" readingOrder="2"/>
    </xf>
    <xf numFmtId="0" fontId="87" fillId="5" borderId="8" xfId="11" applyFont="1" applyFill="1" applyBorder="1" applyAlignment="1">
      <alignment horizontal="center" vertical="center" wrapText="1" readingOrder="2"/>
    </xf>
    <xf numFmtId="0" fontId="87" fillId="5" borderId="3" xfId="0" applyFont="1" applyFill="1" applyBorder="1" applyAlignment="1">
      <alignment horizontal="center" vertical="center" wrapText="1" readingOrder="2"/>
    </xf>
    <xf numFmtId="0" fontId="87" fillId="5" borderId="76" xfId="0" applyFont="1" applyFill="1" applyBorder="1" applyAlignment="1">
      <alignment horizontal="center" vertical="center" wrapText="1" readingOrder="2"/>
    </xf>
    <xf numFmtId="0" fontId="87" fillId="5" borderId="70" xfId="0" applyFont="1" applyFill="1" applyBorder="1" applyAlignment="1">
      <alignment horizontal="center" vertical="center" wrapText="1" readingOrder="2"/>
    </xf>
    <xf numFmtId="0" fontId="244" fillId="5" borderId="0" xfId="0" applyFont="1" applyFill="1" applyAlignment="1">
      <alignment horizontal="center" vertical="center"/>
    </xf>
  </cellXfs>
  <cellStyles count="16">
    <cellStyle name="Accent3" xfId="1" builtinId="37"/>
    <cellStyle name="Accent3 2" xfId="9"/>
    <cellStyle name="Accent4" xfId="2" builtinId="41"/>
    <cellStyle name="Accent6" xfId="3" builtinId="49"/>
    <cellStyle name="Accent6 2" xfId="10"/>
    <cellStyle name="Normal" xfId="0" builtinId="0"/>
    <cellStyle name="Normal 2" xfId="6"/>
    <cellStyle name="Normal 2 2" xfId="5"/>
    <cellStyle name="Normal 2 3" xfId="13"/>
    <cellStyle name="Normal 2 4" xfId="12"/>
    <cellStyle name="Normal 2 4 2" xfId="14"/>
    <cellStyle name="Normal 3" xfId="7"/>
    <cellStyle name="Normal 4" xfId="4"/>
    <cellStyle name="Normal 5" xfId="8"/>
    <cellStyle name="Normal 5 2" xfId="11"/>
    <cellStyle name="Normal 5 3" xfId="15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0000FF"/>
      <color rgb="FF99FF33"/>
      <color rgb="FFFFFFA7"/>
      <color rgb="FFF9DC73"/>
      <color rgb="FF00FFFF"/>
      <color rgb="FFFFE7F7"/>
      <color rgb="FFFFFF99"/>
      <color rgb="FFD96D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73;&#1587;&#1578;&#1583;&#1593;&#1575;&#1569;&#1575;&#1578;!A1"/><Relationship Id="rId2" Type="http://schemas.openxmlformats.org/officeDocument/2006/relationships/hyperlink" Target="#&#1575;&#1604;&#1573;&#1587;&#1578;&#1583;&#1593;&#1575;&#1569;&#1575;&#1578;!A1"/><Relationship Id="rId1" Type="http://schemas.openxmlformats.org/officeDocument/2006/relationships/hyperlink" Target="#&#1581;&#1585;&#1575;&#1587;&#1577;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hyperlink" Target="#&#1575;&#1604;&#1573;&#1587;&#1578;&#1583;&#1593;&#1575;&#1569;&#1575;&#1578;!A1"/><Relationship Id="rId4" Type="http://schemas.openxmlformats.org/officeDocument/2006/relationships/hyperlink" Target="#&#1575;&#1604;&#1576;&#1583;&#1575;&#1610;&#1577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hyperlink" Target="#&#1575;&#1604;&#1573;&#1587;&#1578;&#1583;&#1593;&#1575;&#1569;&#1575;&#1578;!A1"/><Relationship Id="rId4" Type="http://schemas.openxmlformats.org/officeDocument/2006/relationships/hyperlink" Target="#&#1575;&#1604;&#1576;&#1583;&#1575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76;&#1583;&#1575;&#1610;&#1577;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hyperlink" Target="#&#1575;&#1604;&#1576;&#1583;&#1575;&#1610;&#1577;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&#1575;&#1604;&#1576;&#1583;&#1575;&#1610;&#15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76;&#1583;&#1575;&#1610;&#15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269325</xdr:colOff>
      <xdr:row>5</xdr:row>
      <xdr:rowOff>28575</xdr:rowOff>
    </xdr:from>
    <xdr:to>
      <xdr:col>2</xdr:col>
      <xdr:colOff>619125</xdr:colOff>
      <xdr:row>7</xdr:row>
      <xdr:rowOff>26625</xdr:rowOff>
    </xdr:to>
    <xdr:sp macro="" textlink="">
      <xdr:nvSpPr>
        <xdr:cNvPr id="3" name="Arrondir un rectangle avec un coin du même côté 2">
          <a:hlinkClick xmlns:r="http://schemas.openxmlformats.org/officeDocument/2006/relationships" r:id="rId1"/>
        </xdr:cNvPr>
        <xdr:cNvSpPr/>
      </xdr:nvSpPr>
      <xdr:spPr>
        <a:xfrm>
          <a:off x="13730773275" y="933450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جدول الحراسة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269325</xdr:colOff>
      <xdr:row>7</xdr:row>
      <xdr:rowOff>57150</xdr:rowOff>
    </xdr:from>
    <xdr:to>
      <xdr:col>2</xdr:col>
      <xdr:colOff>619125</xdr:colOff>
      <xdr:row>9</xdr:row>
      <xdr:rowOff>55200</xdr:rowOff>
    </xdr:to>
    <xdr:sp macro="" textlink="">
      <xdr:nvSpPr>
        <xdr:cNvPr id="4" name="Arrondir un rectangle avec un coin du même côté 3">
          <a:hlinkClick xmlns:r="http://schemas.openxmlformats.org/officeDocument/2006/relationships" r:id="rId2"/>
        </xdr:cNvPr>
        <xdr:cNvSpPr/>
      </xdr:nvSpPr>
      <xdr:spPr>
        <a:xfrm>
          <a:off x="13730773275" y="1323975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الاستدعاءات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278850</xdr:colOff>
      <xdr:row>9</xdr:row>
      <xdr:rowOff>95250</xdr:rowOff>
    </xdr:from>
    <xdr:to>
      <xdr:col>2</xdr:col>
      <xdr:colOff>628650</xdr:colOff>
      <xdr:row>11</xdr:row>
      <xdr:rowOff>93300</xdr:rowOff>
    </xdr:to>
    <xdr:sp macro="" textlink="">
      <xdr:nvSpPr>
        <xdr:cNvPr id="5" name="Arrondir un rectangle avec un coin du même côté 4"/>
        <xdr:cNvSpPr/>
      </xdr:nvSpPr>
      <xdr:spPr>
        <a:xfrm>
          <a:off x="13730763750" y="1724025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رزنامة السحب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269325</xdr:colOff>
      <xdr:row>11</xdr:row>
      <xdr:rowOff>133350</xdr:rowOff>
    </xdr:from>
    <xdr:to>
      <xdr:col>2</xdr:col>
      <xdr:colOff>619125</xdr:colOff>
      <xdr:row>13</xdr:row>
      <xdr:rowOff>131400</xdr:rowOff>
    </xdr:to>
    <xdr:sp macro="" textlink="">
      <xdr:nvSpPr>
        <xdr:cNvPr id="8" name="Arrondir un rectangle avec un coin du même côté 7"/>
        <xdr:cNvSpPr/>
      </xdr:nvSpPr>
      <xdr:spPr>
        <a:xfrm>
          <a:off x="13730773275" y="2124075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جدول الحراسة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269325</xdr:colOff>
      <xdr:row>13</xdr:row>
      <xdr:rowOff>171450</xdr:rowOff>
    </xdr:from>
    <xdr:to>
      <xdr:col>2</xdr:col>
      <xdr:colOff>619125</xdr:colOff>
      <xdr:row>15</xdr:row>
      <xdr:rowOff>169500</xdr:rowOff>
    </xdr:to>
    <xdr:sp macro="" textlink="">
      <xdr:nvSpPr>
        <xdr:cNvPr id="9" name="Arrondir un rectangle avec un coin du même côté 8">
          <a:hlinkClick xmlns:r="http://schemas.openxmlformats.org/officeDocument/2006/relationships" r:id="rId3"/>
        </xdr:cNvPr>
        <xdr:cNvSpPr/>
      </xdr:nvSpPr>
      <xdr:spPr>
        <a:xfrm>
          <a:off x="13730773275" y="2524125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الاستدعاءات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278850</xdr:colOff>
      <xdr:row>16</xdr:row>
      <xdr:rowOff>28575</xdr:rowOff>
    </xdr:from>
    <xdr:to>
      <xdr:col>2</xdr:col>
      <xdr:colOff>628650</xdr:colOff>
      <xdr:row>18</xdr:row>
      <xdr:rowOff>26625</xdr:rowOff>
    </xdr:to>
    <xdr:sp macro="" textlink="">
      <xdr:nvSpPr>
        <xdr:cNvPr id="10" name="Arrondir un rectangle avec un coin du même côté 9"/>
        <xdr:cNvSpPr/>
      </xdr:nvSpPr>
      <xdr:spPr>
        <a:xfrm>
          <a:off x="13730763750" y="2924175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رزنامة السحب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71439</xdr:colOff>
      <xdr:row>0</xdr:row>
      <xdr:rowOff>0</xdr:rowOff>
    </xdr:from>
    <xdr:to>
      <xdr:col>29</xdr:col>
      <xdr:colOff>428627</xdr:colOff>
      <xdr:row>5</xdr:row>
      <xdr:rowOff>95250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9191530" y="0"/>
          <a:ext cx="6048375" cy="2131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428625</xdr:colOff>
      <xdr:row>0</xdr:row>
      <xdr:rowOff>0</xdr:rowOff>
    </xdr:from>
    <xdr:to>
      <xdr:col>29</xdr:col>
      <xdr:colOff>397669</xdr:colOff>
      <xdr:row>5</xdr:row>
      <xdr:rowOff>138267</xdr:rowOff>
    </xdr:to>
    <xdr:pic>
      <xdr:nvPicPr>
        <xdr:cNvPr id="15" name="Image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9222487" y="0"/>
          <a:ext cx="6112669" cy="2436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26570</xdr:colOff>
      <xdr:row>0</xdr:row>
      <xdr:rowOff>0</xdr:rowOff>
    </xdr:from>
    <xdr:to>
      <xdr:col>15</xdr:col>
      <xdr:colOff>297656</xdr:colOff>
      <xdr:row>5</xdr:row>
      <xdr:rowOff>124031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35347063" y="0"/>
          <a:ext cx="8272086" cy="21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30</xdr:col>
      <xdr:colOff>371475</xdr:colOff>
      <xdr:row>0</xdr:row>
      <xdr:rowOff>446029</xdr:rowOff>
    </xdr:from>
    <xdr:to>
      <xdr:col>32</xdr:col>
      <xdr:colOff>368178</xdr:colOff>
      <xdr:row>2</xdr:row>
      <xdr:rowOff>50477</xdr:rowOff>
    </xdr:to>
    <xdr:sp macro="" textlink="">
      <xdr:nvSpPr>
        <xdr:cNvPr id="2" name="Arrondir un rectangle avec un coin diagonal 1">
          <a:hlinkClick xmlns:r="http://schemas.openxmlformats.org/officeDocument/2006/relationships" r:id="rId4" tooltip="صفحة البداية"/>
        </xdr:cNvPr>
        <xdr:cNvSpPr/>
      </xdr:nvSpPr>
      <xdr:spPr>
        <a:xfrm>
          <a:off x="12459022385" y="446029"/>
          <a:ext cx="1106731" cy="476249"/>
        </a:xfrm>
        <a:prstGeom prst="round2DiagRect">
          <a:avLst>
            <a:gd name="adj1" fmla="val 49503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ae_AlArabiya" panose="02060603050605020204" pitchFamily="18" charset="-78"/>
              <a:cs typeface="AF_Najed" pitchFamily="2" charset="-78"/>
            </a:rPr>
            <a:t>البداية</a:t>
          </a:r>
          <a:endParaRPr lang="ar-DZ" sz="2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e_AlArabiya" panose="02060603050605020204" pitchFamily="18" charset="-78"/>
            <a:cs typeface="AF_Najed" pitchFamily="2" charset="-78"/>
          </a:endParaRPr>
        </a:p>
      </xdr:txBody>
    </xdr:sp>
    <xdr:clientData/>
  </xdr:twoCellAnchor>
  <xdr:twoCellAnchor editAs="absolute">
    <xdr:from>
      <xdr:col>30</xdr:col>
      <xdr:colOff>299489</xdr:colOff>
      <xdr:row>2</xdr:row>
      <xdr:rowOff>267535</xdr:rowOff>
    </xdr:from>
    <xdr:to>
      <xdr:col>33</xdr:col>
      <xdr:colOff>63196</xdr:colOff>
      <xdr:row>4</xdr:row>
      <xdr:rowOff>101151</xdr:rowOff>
    </xdr:to>
    <xdr:sp macro="" textlink="">
      <xdr:nvSpPr>
        <xdr:cNvPr id="6" name="Arrondir un rectangle avec un coin du même côté 5">
          <a:hlinkClick xmlns:r="http://schemas.openxmlformats.org/officeDocument/2006/relationships" r:id="rId5"/>
        </xdr:cNvPr>
        <xdr:cNvSpPr/>
      </xdr:nvSpPr>
      <xdr:spPr>
        <a:xfrm>
          <a:off x="13627473366" y="1136691"/>
          <a:ext cx="1394863" cy="571804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8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الاستدعاءات</a:t>
          </a:r>
          <a:endParaRPr lang="ar-DZ" sz="18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71439</xdr:colOff>
      <xdr:row>0</xdr:row>
      <xdr:rowOff>0</xdr:rowOff>
    </xdr:from>
    <xdr:to>
      <xdr:col>29</xdr:col>
      <xdr:colOff>400052</xdr:colOff>
      <xdr:row>5</xdr:row>
      <xdr:rowOff>95250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07389398" y="0"/>
          <a:ext cx="6062663" cy="240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428625</xdr:colOff>
      <xdr:row>0</xdr:row>
      <xdr:rowOff>0</xdr:rowOff>
    </xdr:from>
    <xdr:to>
      <xdr:col>29</xdr:col>
      <xdr:colOff>397669</xdr:colOff>
      <xdr:row>5</xdr:row>
      <xdr:rowOff>138267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07420356" y="0"/>
          <a:ext cx="6122194" cy="2443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26570</xdr:colOff>
      <xdr:row>0</xdr:row>
      <xdr:rowOff>0</xdr:rowOff>
    </xdr:from>
    <xdr:to>
      <xdr:col>15</xdr:col>
      <xdr:colOff>297656</xdr:colOff>
      <xdr:row>5</xdr:row>
      <xdr:rowOff>124031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3673519" y="0"/>
          <a:ext cx="8291136" cy="2429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30</xdr:col>
      <xdr:colOff>371475</xdr:colOff>
      <xdr:row>0</xdr:row>
      <xdr:rowOff>446029</xdr:rowOff>
    </xdr:from>
    <xdr:to>
      <xdr:col>32</xdr:col>
      <xdr:colOff>320553</xdr:colOff>
      <xdr:row>2</xdr:row>
      <xdr:rowOff>50477</xdr:rowOff>
    </xdr:to>
    <xdr:sp macro="" textlink="">
      <xdr:nvSpPr>
        <xdr:cNvPr id="5" name="Arrondir un rectangle avec un coin diagonal 4">
          <a:hlinkClick xmlns:r="http://schemas.openxmlformats.org/officeDocument/2006/relationships" r:id="rId4" tooltip="صفحة البداية"/>
        </xdr:cNvPr>
        <xdr:cNvSpPr/>
      </xdr:nvSpPr>
      <xdr:spPr>
        <a:xfrm>
          <a:off x="13705725822" y="446029"/>
          <a:ext cx="1263528" cy="480748"/>
        </a:xfrm>
        <a:prstGeom prst="round2DiagRect">
          <a:avLst>
            <a:gd name="adj1" fmla="val 49503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ae_AlArabiya" panose="02060603050605020204" pitchFamily="18" charset="-78"/>
              <a:cs typeface="AF_Najed" pitchFamily="2" charset="-78"/>
            </a:rPr>
            <a:t>البداية</a:t>
          </a:r>
          <a:endParaRPr lang="ar-DZ" sz="2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e_AlArabiya" panose="02060603050605020204" pitchFamily="18" charset="-78"/>
            <a:cs typeface="AF_Najed" pitchFamily="2" charset="-78"/>
          </a:endParaRPr>
        </a:p>
      </xdr:txBody>
    </xdr:sp>
    <xdr:clientData/>
  </xdr:twoCellAnchor>
  <xdr:twoCellAnchor editAs="absolute">
    <xdr:from>
      <xdr:col>30</xdr:col>
      <xdr:colOff>299489</xdr:colOff>
      <xdr:row>2</xdr:row>
      <xdr:rowOff>267535</xdr:rowOff>
    </xdr:from>
    <xdr:to>
      <xdr:col>33</xdr:col>
      <xdr:colOff>63196</xdr:colOff>
      <xdr:row>4</xdr:row>
      <xdr:rowOff>101151</xdr:rowOff>
    </xdr:to>
    <xdr:sp macro="" textlink="">
      <xdr:nvSpPr>
        <xdr:cNvPr id="6" name="Arrondir un rectangle avec un coin du même côté 5">
          <a:hlinkClick xmlns:r="http://schemas.openxmlformats.org/officeDocument/2006/relationships" r:id="rId5"/>
        </xdr:cNvPr>
        <xdr:cNvSpPr/>
      </xdr:nvSpPr>
      <xdr:spPr>
        <a:xfrm>
          <a:off x="13705659329" y="1143835"/>
          <a:ext cx="1402007" cy="576566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8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الاستدعاءات</a:t>
          </a:r>
          <a:endParaRPr lang="ar-DZ" sz="18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633413</xdr:colOff>
      <xdr:row>0</xdr:row>
      <xdr:rowOff>446029</xdr:rowOff>
    </xdr:from>
    <xdr:to>
      <xdr:col>19</xdr:col>
      <xdr:colOff>225303</xdr:colOff>
      <xdr:row>2</xdr:row>
      <xdr:rowOff>50477</xdr:rowOff>
    </xdr:to>
    <xdr:sp macro="" textlink="">
      <xdr:nvSpPr>
        <xdr:cNvPr id="5" name="Arrondir un rectangle avec un coin diagonal 4">
          <a:hlinkClick xmlns:r="http://schemas.openxmlformats.org/officeDocument/2006/relationships" r:id="rId1" tooltip="صفحة البداية"/>
        </xdr:cNvPr>
        <xdr:cNvSpPr/>
      </xdr:nvSpPr>
      <xdr:spPr>
        <a:xfrm>
          <a:off x="13705411497" y="446029"/>
          <a:ext cx="1263528" cy="480748"/>
        </a:xfrm>
        <a:prstGeom prst="round2DiagRect">
          <a:avLst>
            <a:gd name="adj1" fmla="val 49503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ae_AlArabiya" panose="02060603050605020204" pitchFamily="18" charset="-78"/>
              <a:cs typeface="AF_Najed" pitchFamily="2" charset="-78"/>
            </a:rPr>
            <a:t>البداية</a:t>
          </a:r>
          <a:endParaRPr lang="ar-DZ" sz="2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e_AlArabiya" panose="02060603050605020204" pitchFamily="18" charset="-78"/>
            <a:cs typeface="AF_Najed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789713</xdr:colOff>
      <xdr:row>33</xdr:row>
      <xdr:rowOff>29484</xdr:rowOff>
    </xdr:from>
    <xdr:to>
      <xdr:col>3</xdr:col>
      <xdr:colOff>1967798</xdr:colOff>
      <xdr:row>36</xdr:row>
      <xdr:rowOff>31751</xdr:rowOff>
    </xdr:to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3782151827" y="9268734"/>
          <a:ext cx="1178085" cy="907142"/>
        </a:xfrm>
        <a:prstGeom prst="rect">
          <a:avLst/>
        </a:prstGeom>
      </xdr:spPr>
    </xdr:pic>
    <xdr:clientData/>
  </xdr:twoCellAnchor>
  <xdr:twoCellAnchor editAs="absolute">
    <xdr:from>
      <xdr:col>2</xdr:col>
      <xdr:colOff>2202996</xdr:colOff>
      <xdr:row>68</xdr:row>
      <xdr:rowOff>161018</xdr:rowOff>
    </xdr:from>
    <xdr:to>
      <xdr:col>3</xdr:col>
      <xdr:colOff>269174</xdr:colOff>
      <xdr:row>71</xdr:row>
      <xdr:rowOff>286619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3783850451" y="19274518"/>
          <a:ext cx="1558678" cy="966976"/>
        </a:xfrm>
        <a:prstGeom prst="rect">
          <a:avLst/>
        </a:prstGeom>
      </xdr:spPr>
    </xdr:pic>
    <xdr:clientData/>
  </xdr:twoCellAnchor>
  <xdr:twoCellAnchor editAs="absolute">
    <xdr:from>
      <xdr:col>1</xdr:col>
      <xdr:colOff>673552</xdr:colOff>
      <xdr:row>68</xdr:row>
      <xdr:rowOff>151949</xdr:rowOff>
    </xdr:from>
    <xdr:to>
      <xdr:col>1</xdr:col>
      <xdr:colOff>1925162</xdr:colOff>
      <xdr:row>71</xdr:row>
      <xdr:rowOff>170959</xdr:rowOff>
    </xdr:to>
    <xdr:pic>
      <xdr:nvPicPr>
        <xdr:cNvPr id="6" name="Image 5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3788099963" y="19265449"/>
          <a:ext cx="1251610" cy="860385"/>
        </a:xfrm>
        <a:prstGeom prst="rect">
          <a:avLst/>
        </a:prstGeom>
      </xdr:spPr>
    </xdr:pic>
    <xdr:clientData/>
  </xdr:twoCellAnchor>
  <xdr:twoCellAnchor editAs="absolute">
    <xdr:from>
      <xdr:col>1</xdr:col>
      <xdr:colOff>841375</xdr:colOff>
      <xdr:row>105</xdr:row>
      <xdr:rowOff>108857</xdr:rowOff>
    </xdr:from>
    <xdr:to>
      <xdr:col>1</xdr:col>
      <xdr:colOff>1866198</xdr:colOff>
      <xdr:row>107</xdr:row>
      <xdr:rowOff>222250</xdr:rowOff>
    </xdr:to>
    <xdr:pic>
      <xdr:nvPicPr>
        <xdr:cNvPr id="7" name="Image 6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3788158927" y="29747482"/>
          <a:ext cx="1024823" cy="557893"/>
        </a:xfrm>
        <a:prstGeom prst="rect">
          <a:avLst/>
        </a:prstGeom>
      </xdr:spPr>
    </xdr:pic>
    <xdr:clientData/>
  </xdr:twoCellAnchor>
  <xdr:twoCellAnchor editAs="absolute">
    <xdr:from>
      <xdr:col>3</xdr:col>
      <xdr:colOff>492125</xdr:colOff>
      <xdr:row>104</xdr:row>
      <xdr:rowOff>97518</xdr:rowOff>
    </xdr:from>
    <xdr:to>
      <xdr:col>3</xdr:col>
      <xdr:colOff>1929245</xdr:colOff>
      <xdr:row>107</xdr:row>
      <xdr:rowOff>140607</xdr:rowOff>
    </xdr:to>
    <xdr:pic>
      <xdr:nvPicPr>
        <xdr:cNvPr id="8" name="Image 7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 rot="21138241">
          <a:off x="13782190380" y="29466268"/>
          <a:ext cx="1437120" cy="757464"/>
        </a:xfrm>
        <a:prstGeom prst="rect">
          <a:avLst/>
        </a:prstGeom>
      </xdr:spPr>
    </xdr:pic>
    <xdr:clientData/>
  </xdr:twoCellAnchor>
  <xdr:twoCellAnchor editAs="absolute">
    <xdr:from>
      <xdr:col>1</xdr:col>
      <xdr:colOff>614589</xdr:colOff>
      <xdr:row>137</xdr:row>
      <xdr:rowOff>224518</xdr:rowOff>
    </xdr:from>
    <xdr:to>
      <xdr:col>1</xdr:col>
      <xdr:colOff>1866199</xdr:colOff>
      <xdr:row>140</xdr:row>
      <xdr:rowOff>163699</xdr:rowOff>
    </xdr:to>
    <xdr:pic>
      <xdr:nvPicPr>
        <xdr:cNvPr id="9" name="Image 8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3788158926" y="39546893"/>
          <a:ext cx="1251610" cy="844056"/>
        </a:xfrm>
        <a:prstGeom prst="rect">
          <a:avLst/>
        </a:prstGeom>
      </xdr:spPr>
    </xdr:pic>
    <xdr:clientData/>
  </xdr:twoCellAnchor>
  <xdr:twoCellAnchor editAs="absolute">
    <xdr:from>
      <xdr:col>3</xdr:col>
      <xdr:colOff>387351</xdr:colOff>
      <xdr:row>137</xdr:row>
      <xdr:rowOff>240393</xdr:rowOff>
    </xdr:from>
    <xdr:to>
      <xdr:col>3</xdr:col>
      <xdr:colOff>1942854</xdr:colOff>
      <xdr:row>140</xdr:row>
      <xdr:rowOff>200440</xdr:rowOff>
    </xdr:to>
    <xdr:pic>
      <xdr:nvPicPr>
        <xdr:cNvPr id="10" name="Image 9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3782176771" y="39562768"/>
          <a:ext cx="1555503" cy="864922"/>
        </a:xfrm>
        <a:prstGeom prst="rect">
          <a:avLst/>
        </a:prstGeom>
      </xdr:spPr>
    </xdr:pic>
    <xdr:clientData/>
  </xdr:twoCellAnchor>
  <xdr:twoCellAnchor editAs="absolute">
    <xdr:from>
      <xdr:col>1</xdr:col>
      <xdr:colOff>816429</xdr:colOff>
      <xdr:row>169</xdr:row>
      <xdr:rowOff>68037</xdr:rowOff>
    </xdr:from>
    <xdr:to>
      <xdr:col>1</xdr:col>
      <xdr:colOff>2068039</xdr:colOff>
      <xdr:row>172</xdr:row>
      <xdr:rowOff>28081</xdr:rowOff>
    </xdr:to>
    <xdr:pic>
      <xdr:nvPicPr>
        <xdr:cNvPr id="11" name="Image 10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2041015389" y="49461965"/>
          <a:ext cx="1251610" cy="858117"/>
        </a:xfrm>
        <a:prstGeom prst="rect">
          <a:avLst/>
        </a:prstGeom>
      </xdr:spPr>
    </xdr:pic>
    <xdr:clientData/>
  </xdr:twoCellAnchor>
  <xdr:twoCellAnchor editAs="absolute">
    <xdr:from>
      <xdr:col>1</xdr:col>
      <xdr:colOff>757963</xdr:colOff>
      <xdr:row>33</xdr:row>
      <xdr:rowOff>156484</xdr:rowOff>
    </xdr:from>
    <xdr:to>
      <xdr:col>1</xdr:col>
      <xdr:colOff>1936048</xdr:colOff>
      <xdr:row>36</xdr:row>
      <xdr:rowOff>158751</xdr:rowOff>
    </xdr:to>
    <xdr:pic>
      <xdr:nvPicPr>
        <xdr:cNvPr id="12" name="Image 1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3788089077" y="9395734"/>
          <a:ext cx="1178085" cy="9071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931333</xdr:colOff>
      <xdr:row>21</xdr:row>
      <xdr:rowOff>84667</xdr:rowOff>
    </xdr:from>
    <xdr:to>
      <xdr:col>2</xdr:col>
      <xdr:colOff>733714</xdr:colOff>
      <xdr:row>25</xdr:row>
      <xdr:rowOff>127867</xdr:rowOff>
    </xdr:to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3697316953" y="6434667"/>
          <a:ext cx="1336964" cy="858117"/>
        </a:xfrm>
        <a:prstGeom prst="rect">
          <a:avLst/>
        </a:prstGeom>
      </xdr:spPr>
    </xdr:pic>
    <xdr:clientData/>
  </xdr:twoCellAnchor>
  <xdr:twoCellAnchor editAs="oneCell">
    <xdr:from>
      <xdr:col>6</xdr:col>
      <xdr:colOff>889001</xdr:colOff>
      <xdr:row>21</xdr:row>
      <xdr:rowOff>137584</xdr:rowOff>
    </xdr:from>
    <xdr:to>
      <xdr:col>7</xdr:col>
      <xdr:colOff>881881</xdr:colOff>
      <xdr:row>26</xdr:row>
      <xdr:rowOff>867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3692321619" y="6487584"/>
          <a:ext cx="1336964" cy="8581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485775</xdr:colOff>
      <xdr:row>14</xdr:row>
      <xdr:rowOff>130176</xdr:rowOff>
    </xdr:from>
    <xdr:to>
      <xdr:col>9</xdr:col>
      <xdr:colOff>747473</xdr:colOff>
      <xdr:row>18</xdr:row>
      <xdr:rowOff>21167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17450"/>
        <a:stretch/>
      </xdr:blipFill>
      <xdr:spPr>
        <a:xfrm>
          <a:off x="13408814227" y="5549901"/>
          <a:ext cx="1204673" cy="68156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695325</xdr:colOff>
      <xdr:row>27</xdr:row>
      <xdr:rowOff>1</xdr:rowOff>
    </xdr:from>
    <xdr:to>
      <xdr:col>6</xdr:col>
      <xdr:colOff>688206</xdr:colOff>
      <xdr:row>29</xdr:row>
      <xdr:rowOff>209551</xdr:rowOff>
    </xdr:to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17450"/>
        <a:stretch/>
      </xdr:blipFill>
      <xdr:spPr>
        <a:xfrm>
          <a:off x="13416026769" y="6124576"/>
          <a:ext cx="1335906" cy="685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8</xdr:row>
      <xdr:rowOff>95250</xdr:rowOff>
    </xdr:from>
    <xdr:to>
      <xdr:col>4</xdr:col>
      <xdr:colOff>628650</xdr:colOff>
      <xdr:row>9</xdr:row>
      <xdr:rowOff>114300</xdr:rowOff>
    </xdr:to>
    <xdr:sp macro="" textlink="">
      <xdr:nvSpPr>
        <xdr:cNvPr id="2" name="Arrondir un rectangle avec un coin diagonal 1">
          <a:hlinkClick xmlns:r="http://schemas.openxmlformats.org/officeDocument/2006/relationships" r:id="rId1"/>
        </xdr:cNvPr>
        <xdr:cNvSpPr/>
      </xdr:nvSpPr>
      <xdr:spPr>
        <a:xfrm>
          <a:off x="13729087350" y="2733675"/>
          <a:ext cx="1095375" cy="581025"/>
        </a:xfrm>
        <a:prstGeom prst="round2DiagRect">
          <a:avLst>
            <a:gd name="adj1" fmla="val 49503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ae_AlArabiya" panose="02060603050605020204" pitchFamily="18" charset="-78"/>
              <a:cs typeface="AF_Najed" pitchFamily="2" charset="-78"/>
            </a:rPr>
            <a:t>البداية</a:t>
          </a:r>
          <a:endParaRPr lang="ar-DZ" sz="2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e_AlArabiya" panose="02060603050605020204" pitchFamily="18" charset="-78"/>
            <a:cs typeface="AF_Najed" pitchFamily="2" charset="-78"/>
          </a:endParaRPr>
        </a:p>
      </xdr:txBody>
    </xdr:sp>
    <xdr:clientData/>
  </xdr:twoCellAnchor>
  <xdr:twoCellAnchor editAs="oneCell">
    <xdr:from>
      <xdr:col>1</xdr:col>
      <xdr:colOff>1903370</xdr:colOff>
      <xdr:row>22</xdr:row>
      <xdr:rowOff>190501</xdr:rowOff>
    </xdr:from>
    <xdr:to>
      <xdr:col>2</xdr:col>
      <xdr:colOff>1177156</xdr:colOff>
      <xdr:row>26</xdr:row>
      <xdr:rowOff>165501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3783640969" y="8636001"/>
          <a:ext cx="1353411" cy="864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592137</xdr:colOff>
      <xdr:row>0</xdr:row>
      <xdr:rowOff>15875</xdr:rowOff>
    </xdr:from>
    <xdr:to>
      <xdr:col>7</xdr:col>
      <xdr:colOff>89694</xdr:colOff>
      <xdr:row>1</xdr:row>
      <xdr:rowOff>203200</xdr:rowOff>
    </xdr:to>
    <xdr:sp macro="" textlink="">
      <xdr:nvSpPr>
        <xdr:cNvPr id="2" name="Arrondir un rectangle avec un coin diagonal 1">
          <a:hlinkClick xmlns:r="http://schemas.openxmlformats.org/officeDocument/2006/relationships" r:id="rId1"/>
        </xdr:cNvPr>
        <xdr:cNvSpPr/>
      </xdr:nvSpPr>
      <xdr:spPr>
        <a:xfrm>
          <a:off x="14140623706" y="15875"/>
          <a:ext cx="1364457" cy="479425"/>
        </a:xfrm>
        <a:prstGeom prst="round2Diag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ae_AlArabiya" panose="02060603050605020204" pitchFamily="18" charset="-78"/>
              <a:cs typeface="AF_Najed" pitchFamily="2" charset="-78"/>
            </a:rPr>
            <a:t>البداية</a:t>
          </a:r>
          <a:endParaRPr lang="ar-DZ" sz="28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e_AlArabiya" panose="02060603050605020204" pitchFamily="18" charset="-78"/>
            <a:cs typeface="AF_Najed" pitchFamily="2" charset="-78"/>
          </a:endParaRPr>
        </a:p>
      </xdr:txBody>
    </xdr:sp>
    <xdr:clientData fPrintsWithSheet="0"/>
  </xdr:twoCellAnchor>
  <xdr:twoCellAnchor>
    <xdr:from>
      <xdr:col>9</xdr:col>
      <xdr:colOff>38100</xdr:colOff>
      <xdr:row>35</xdr:row>
      <xdr:rowOff>342901</xdr:rowOff>
    </xdr:from>
    <xdr:to>
      <xdr:col>12</xdr:col>
      <xdr:colOff>355600</xdr:colOff>
      <xdr:row>37</xdr:row>
      <xdr:rowOff>114300</xdr:rowOff>
    </xdr:to>
    <xdr:sp macro="" textlink="">
      <xdr:nvSpPr>
        <xdr:cNvPr id="3" name="Forme libre 2"/>
        <xdr:cNvSpPr/>
      </xdr:nvSpPr>
      <xdr:spPr>
        <a:xfrm>
          <a:off x="14137335200" y="12407901"/>
          <a:ext cx="2019300" cy="482599"/>
        </a:xfrm>
        <a:custGeom>
          <a:avLst/>
          <a:gdLst>
            <a:gd name="connsiteX0" fmla="*/ 1952625 w 1952625"/>
            <a:gd name="connsiteY0" fmla="*/ 523875 h 539750"/>
            <a:gd name="connsiteX1" fmla="*/ 0 w 1952625"/>
            <a:gd name="connsiteY1" fmla="*/ 539750 h 539750"/>
            <a:gd name="connsiteX2" fmla="*/ 0 w 1952625"/>
            <a:gd name="connsiteY2" fmla="*/ 0 h 539750"/>
            <a:gd name="connsiteX0" fmla="*/ 1951691 w 1951691"/>
            <a:gd name="connsiteY0" fmla="*/ 540684 h 540684"/>
            <a:gd name="connsiteX1" fmla="*/ 0 w 1951691"/>
            <a:gd name="connsiteY1" fmla="*/ 539750 h 540684"/>
            <a:gd name="connsiteX2" fmla="*/ 0 w 1951691"/>
            <a:gd name="connsiteY2" fmla="*/ 0 h 5406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1691" h="540684">
              <a:moveTo>
                <a:pt x="1951691" y="540684"/>
              </a:moveTo>
              <a:lnTo>
                <a:pt x="0" y="539750"/>
              </a:lnTo>
              <a:lnTo>
                <a:pt x="0" y="0"/>
              </a:lnTo>
            </a:path>
          </a:pathLst>
        </a:custGeom>
        <a:noFill/>
        <a:ln w="28575" cmpd="dbl">
          <a:solidFill>
            <a:schemeClr val="tx1"/>
          </a:solidFill>
          <a:tailEnd type="stealth" w="lg" len="lg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374650</xdr:colOff>
      <xdr:row>34</xdr:row>
      <xdr:rowOff>38100</xdr:rowOff>
    </xdr:from>
    <xdr:to>
      <xdr:col>7</xdr:col>
      <xdr:colOff>374650</xdr:colOff>
      <xdr:row>35</xdr:row>
      <xdr:rowOff>294500</xdr:rowOff>
    </xdr:to>
    <xdr:cxnSp macro="">
      <xdr:nvCxnSpPr>
        <xdr:cNvPr id="4" name="Connecteur droit avec flèche 3"/>
        <xdr:cNvCxnSpPr/>
      </xdr:nvCxnSpPr>
      <xdr:spPr>
        <a:xfrm flipH="1" flipV="1">
          <a:off x="14140326050" y="11747500"/>
          <a:ext cx="0" cy="612000"/>
        </a:xfrm>
        <a:prstGeom prst="straightConnector1">
          <a:avLst/>
        </a:prstGeom>
        <a:noFill/>
        <a:ln w="28575" cmpd="dbl">
          <a:solidFill>
            <a:schemeClr val="tx1"/>
          </a:solidFill>
          <a:tailEnd type="stealth" w="lg" len="lg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 editAs="oneCell">
    <xdr:from>
      <xdr:col>11</xdr:col>
      <xdr:colOff>635000</xdr:colOff>
      <xdr:row>37</xdr:row>
      <xdr:rowOff>152400</xdr:rowOff>
    </xdr:from>
    <xdr:to>
      <xdr:col>13</xdr:col>
      <xdr:colOff>523106</xdr:colOff>
      <xdr:row>39</xdr:row>
      <xdr:rowOff>295083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4136481895" y="12928600"/>
          <a:ext cx="1335905" cy="853883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38</xdr:row>
      <xdr:rowOff>1</xdr:rowOff>
    </xdr:from>
    <xdr:to>
      <xdr:col>4</xdr:col>
      <xdr:colOff>0</xdr:colOff>
      <xdr:row>39</xdr:row>
      <xdr:rowOff>25401</xdr:rowOff>
    </xdr:to>
    <xdr:sp macro="" textlink="">
      <xdr:nvSpPr>
        <xdr:cNvPr id="6" name="Forme libre 5"/>
        <xdr:cNvSpPr/>
      </xdr:nvSpPr>
      <xdr:spPr>
        <a:xfrm flipH="1">
          <a:off x="14142516800" y="13131801"/>
          <a:ext cx="1092200" cy="381000"/>
        </a:xfrm>
        <a:custGeom>
          <a:avLst/>
          <a:gdLst>
            <a:gd name="connsiteX0" fmla="*/ 1952625 w 1952625"/>
            <a:gd name="connsiteY0" fmla="*/ 523875 h 539750"/>
            <a:gd name="connsiteX1" fmla="*/ 0 w 1952625"/>
            <a:gd name="connsiteY1" fmla="*/ 539750 h 539750"/>
            <a:gd name="connsiteX2" fmla="*/ 0 w 1952625"/>
            <a:gd name="connsiteY2" fmla="*/ 0 h 539750"/>
            <a:gd name="connsiteX0" fmla="*/ 1951691 w 1951691"/>
            <a:gd name="connsiteY0" fmla="*/ 540684 h 540684"/>
            <a:gd name="connsiteX1" fmla="*/ 0 w 1951691"/>
            <a:gd name="connsiteY1" fmla="*/ 539750 h 540684"/>
            <a:gd name="connsiteX2" fmla="*/ 0 w 1951691"/>
            <a:gd name="connsiteY2" fmla="*/ 0 h 5406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1691" h="540684">
              <a:moveTo>
                <a:pt x="1951691" y="540684"/>
              </a:moveTo>
              <a:lnTo>
                <a:pt x="0" y="539750"/>
              </a:lnTo>
              <a:lnTo>
                <a:pt x="0" y="0"/>
              </a:lnTo>
            </a:path>
          </a:pathLst>
        </a:custGeom>
        <a:noFill/>
        <a:ln w="28575" cmpd="dbl">
          <a:solidFill>
            <a:schemeClr val="tx1"/>
          </a:solidFill>
          <a:tailEnd type="stealth" w="lg" len="lg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9</xdr:col>
      <xdr:colOff>38100</xdr:colOff>
      <xdr:row>55</xdr:row>
      <xdr:rowOff>342901</xdr:rowOff>
    </xdr:from>
    <xdr:to>
      <xdr:col>12</xdr:col>
      <xdr:colOff>355600</xdr:colOff>
      <xdr:row>57</xdr:row>
      <xdr:rowOff>114300</xdr:rowOff>
    </xdr:to>
    <xdr:sp macro="" textlink="">
      <xdr:nvSpPr>
        <xdr:cNvPr id="7" name="Forme libre 6"/>
        <xdr:cNvSpPr/>
      </xdr:nvSpPr>
      <xdr:spPr>
        <a:xfrm>
          <a:off x="14228279900" y="12415839"/>
          <a:ext cx="2032000" cy="485774"/>
        </a:xfrm>
        <a:custGeom>
          <a:avLst/>
          <a:gdLst>
            <a:gd name="connsiteX0" fmla="*/ 1952625 w 1952625"/>
            <a:gd name="connsiteY0" fmla="*/ 523875 h 539750"/>
            <a:gd name="connsiteX1" fmla="*/ 0 w 1952625"/>
            <a:gd name="connsiteY1" fmla="*/ 539750 h 539750"/>
            <a:gd name="connsiteX2" fmla="*/ 0 w 1952625"/>
            <a:gd name="connsiteY2" fmla="*/ 0 h 539750"/>
            <a:gd name="connsiteX0" fmla="*/ 1951691 w 1951691"/>
            <a:gd name="connsiteY0" fmla="*/ 540684 h 540684"/>
            <a:gd name="connsiteX1" fmla="*/ 0 w 1951691"/>
            <a:gd name="connsiteY1" fmla="*/ 539750 h 540684"/>
            <a:gd name="connsiteX2" fmla="*/ 0 w 1951691"/>
            <a:gd name="connsiteY2" fmla="*/ 0 h 5406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1691" h="540684">
              <a:moveTo>
                <a:pt x="1951691" y="540684"/>
              </a:moveTo>
              <a:lnTo>
                <a:pt x="0" y="539750"/>
              </a:lnTo>
              <a:lnTo>
                <a:pt x="0" y="0"/>
              </a:lnTo>
            </a:path>
          </a:pathLst>
        </a:custGeom>
        <a:noFill/>
        <a:ln w="28575" cmpd="dbl">
          <a:solidFill>
            <a:schemeClr val="tx1"/>
          </a:solidFill>
          <a:tailEnd type="stealth" w="lg" len="lg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374650</xdr:colOff>
      <xdr:row>54</xdr:row>
      <xdr:rowOff>38100</xdr:rowOff>
    </xdr:from>
    <xdr:to>
      <xdr:col>7</xdr:col>
      <xdr:colOff>374650</xdr:colOff>
      <xdr:row>55</xdr:row>
      <xdr:rowOff>294500</xdr:rowOff>
    </xdr:to>
    <xdr:cxnSp macro="">
      <xdr:nvCxnSpPr>
        <xdr:cNvPr id="8" name="Connecteur droit avec flèche 7"/>
        <xdr:cNvCxnSpPr/>
      </xdr:nvCxnSpPr>
      <xdr:spPr>
        <a:xfrm flipH="1" flipV="1">
          <a:off x="14231273131" y="11753850"/>
          <a:ext cx="0" cy="613588"/>
        </a:xfrm>
        <a:prstGeom prst="straightConnector1">
          <a:avLst/>
        </a:prstGeom>
        <a:noFill/>
        <a:ln w="28575" cmpd="dbl">
          <a:solidFill>
            <a:schemeClr val="tx1"/>
          </a:solidFill>
          <a:tailEnd type="stealth" w="lg" len="lg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oneCellAnchor>
    <xdr:from>
      <xdr:col>11</xdr:col>
      <xdr:colOff>635000</xdr:colOff>
      <xdr:row>57</xdr:row>
      <xdr:rowOff>152400</xdr:rowOff>
    </xdr:from>
    <xdr:ext cx="1340668" cy="857058"/>
    <xdr:pic>
      <xdr:nvPicPr>
        <xdr:cNvPr id="9" name="Image 8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11574" t="12914" r="7408" b="8746"/>
        <a:stretch/>
      </xdr:blipFill>
      <xdr:spPr>
        <a:xfrm>
          <a:off x="14227421832" y="12939713"/>
          <a:ext cx="1340668" cy="857058"/>
        </a:xfrm>
        <a:prstGeom prst="rect">
          <a:avLst/>
        </a:prstGeom>
      </xdr:spPr>
    </xdr:pic>
    <xdr:clientData/>
  </xdr:oneCellAnchor>
  <xdr:twoCellAnchor>
    <xdr:from>
      <xdr:col>2</xdr:col>
      <xdr:colOff>381000</xdr:colOff>
      <xdr:row>58</xdr:row>
      <xdr:rowOff>1</xdr:rowOff>
    </xdr:from>
    <xdr:to>
      <xdr:col>4</xdr:col>
      <xdr:colOff>0</xdr:colOff>
      <xdr:row>59</xdr:row>
      <xdr:rowOff>25401</xdr:rowOff>
    </xdr:to>
    <xdr:sp macro="" textlink="">
      <xdr:nvSpPr>
        <xdr:cNvPr id="10" name="Forme libre 9"/>
        <xdr:cNvSpPr/>
      </xdr:nvSpPr>
      <xdr:spPr>
        <a:xfrm flipH="1">
          <a:off x="14233469437" y="13144501"/>
          <a:ext cx="1083469" cy="382588"/>
        </a:xfrm>
        <a:custGeom>
          <a:avLst/>
          <a:gdLst>
            <a:gd name="connsiteX0" fmla="*/ 1952625 w 1952625"/>
            <a:gd name="connsiteY0" fmla="*/ 523875 h 539750"/>
            <a:gd name="connsiteX1" fmla="*/ 0 w 1952625"/>
            <a:gd name="connsiteY1" fmla="*/ 539750 h 539750"/>
            <a:gd name="connsiteX2" fmla="*/ 0 w 1952625"/>
            <a:gd name="connsiteY2" fmla="*/ 0 h 539750"/>
            <a:gd name="connsiteX0" fmla="*/ 1951691 w 1951691"/>
            <a:gd name="connsiteY0" fmla="*/ 540684 h 540684"/>
            <a:gd name="connsiteX1" fmla="*/ 0 w 1951691"/>
            <a:gd name="connsiteY1" fmla="*/ 539750 h 540684"/>
            <a:gd name="connsiteX2" fmla="*/ 0 w 1951691"/>
            <a:gd name="connsiteY2" fmla="*/ 0 h 5406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1691" h="540684">
              <a:moveTo>
                <a:pt x="1951691" y="540684"/>
              </a:moveTo>
              <a:lnTo>
                <a:pt x="0" y="539750"/>
              </a:lnTo>
              <a:lnTo>
                <a:pt x="0" y="0"/>
              </a:lnTo>
            </a:path>
          </a:pathLst>
        </a:custGeom>
        <a:noFill/>
        <a:ln w="28575" cmpd="dbl">
          <a:solidFill>
            <a:schemeClr val="tx1"/>
          </a:solidFill>
          <a:tailEnd type="stealth" w="lg" len="lg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219075</xdr:rowOff>
    </xdr:from>
    <xdr:to>
      <xdr:col>16</xdr:col>
      <xdr:colOff>266700</xdr:colOff>
      <xdr:row>3</xdr:row>
      <xdr:rowOff>219075</xdr:rowOff>
    </xdr:to>
    <xdr:sp macro="" textlink="">
      <xdr:nvSpPr>
        <xdr:cNvPr id="2" name="Arrondir un rectangle avec un coin diagonal 1">
          <a:hlinkClick xmlns:r="http://schemas.openxmlformats.org/officeDocument/2006/relationships" r:id="rId1"/>
        </xdr:cNvPr>
        <xdr:cNvSpPr/>
      </xdr:nvSpPr>
      <xdr:spPr>
        <a:xfrm>
          <a:off x="13719390900" y="504825"/>
          <a:ext cx="1095375" cy="581025"/>
        </a:xfrm>
        <a:prstGeom prst="round2DiagRect">
          <a:avLst>
            <a:gd name="adj1" fmla="val 49503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ae_AlArabiya" panose="02060603050605020204" pitchFamily="18" charset="-78"/>
              <a:cs typeface="AF_Najed" pitchFamily="2" charset="-78"/>
            </a:rPr>
            <a:t>البداية</a:t>
          </a:r>
          <a:endParaRPr lang="ar-DZ" sz="2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e_AlArabiya" panose="02060603050605020204" pitchFamily="18" charset="-78"/>
            <a:cs typeface="AF_Najed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7800</xdr:colOff>
      <xdr:row>13</xdr:row>
      <xdr:rowOff>381000</xdr:rowOff>
    </xdr:from>
    <xdr:to>
      <xdr:col>5</xdr:col>
      <xdr:colOff>9525</xdr:colOff>
      <xdr:row>13</xdr:row>
      <xdr:rowOff>381000</xdr:rowOff>
    </xdr:to>
    <xdr:cxnSp macro="">
      <xdr:nvCxnSpPr>
        <xdr:cNvPr id="3" name="Connecteur droit 2"/>
        <xdr:cNvCxnSpPr/>
      </xdr:nvCxnSpPr>
      <xdr:spPr>
        <a:xfrm>
          <a:off x="12481464750" y="5991225"/>
          <a:ext cx="144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20</xdr:row>
      <xdr:rowOff>47632</xdr:rowOff>
    </xdr:from>
    <xdr:to>
      <xdr:col>9</xdr:col>
      <xdr:colOff>1219204</xdr:colOff>
      <xdr:row>54</xdr:row>
      <xdr:rowOff>133360</xdr:rowOff>
    </xdr:to>
    <xdr:pic>
      <xdr:nvPicPr>
        <xdr:cNvPr id="2" name="Image 1" descr="10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13725615484" y="5129219"/>
          <a:ext cx="6238878" cy="8724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H24"/>
  <sheetViews>
    <sheetView rightToLeft="1" workbookViewId="0">
      <selection activeCell="G11" sqref="G11"/>
    </sheetView>
  </sheetViews>
  <sheetFormatPr baseColWidth="10" defaultRowHeight="15"/>
  <sheetData>
    <row r="1" spans="1:8">
      <c r="A1" s="160"/>
      <c r="B1" s="160"/>
      <c r="C1" s="160"/>
      <c r="D1" s="160"/>
      <c r="E1" s="160"/>
      <c r="F1" s="160"/>
      <c r="G1" s="2"/>
      <c r="H1" s="2"/>
    </row>
    <row r="2" spans="1:8">
      <c r="A2" s="160"/>
      <c r="B2" s="160"/>
      <c r="C2" s="160"/>
      <c r="D2" s="160"/>
      <c r="E2" s="160"/>
      <c r="F2" s="160"/>
      <c r="G2" s="2"/>
      <c r="H2" s="2"/>
    </row>
    <row r="3" spans="1:8">
      <c r="A3" s="160"/>
      <c r="B3" s="160"/>
      <c r="C3" s="160"/>
      <c r="D3" s="160"/>
      <c r="E3" s="160"/>
      <c r="F3" s="160"/>
      <c r="G3" s="2"/>
      <c r="H3" s="2"/>
    </row>
    <row r="4" spans="1:8">
      <c r="A4" s="160"/>
      <c r="B4" s="160"/>
      <c r="C4" s="160"/>
      <c r="D4" s="160"/>
      <c r="E4" s="160"/>
      <c r="F4" s="160"/>
      <c r="G4" s="2"/>
      <c r="H4" s="2"/>
    </row>
    <row r="5" spans="1:8">
      <c r="A5" s="160"/>
      <c r="B5" s="160"/>
      <c r="C5" s="160"/>
      <c r="D5" s="160"/>
      <c r="E5" s="160"/>
      <c r="F5" s="160"/>
      <c r="G5" s="2"/>
      <c r="H5" s="2"/>
    </row>
    <row r="6" spans="1:8">
      <c r="A6" s="160"/>
      <c r="B6" s="160"/>
      <c r="C6" s="160"/>
      <c r="D6" s="160"/>
      <c r="E6" s="160"/>
      <c r="F6" s="160"/>
      <c r="G6" s="2"/>
      <c r="H6" s="2"/>
    </row>
    <row r="7" spans="1:8">
      <c r="A7" s="160"/>
      <c r="B7" s="160"/>
      <c r="C7" s="160"/>
      <c r="D7" s="160"/>
      <c r="E7" s="160"/>
      <c r="F7" s="160"/>
      <c r="G7" s="2"/>
      <c r="H7" s="2"/>
    </row>
    <row r="8" spans="1:8">
      <c r="A8" s="160"/>
      <c r="B8" s="160"/>
      <c r="C8" s="160"/>
      <c r="D8" s="160"/>
      <c r="E8" s="160"/>
      <c r="F8" s="160"/>
      <c r="G8" s="2"/>
      <c r="H8" s="2"/>
    </row>
    <row r="9" spans="1:8">
      <c r="A9" s="160"/>
      <c r="B9" s="160"/>
      <c r="C9" s="160"/>
      <c r="D9" s="160"/>
      <c r="E9" s="160"/>
      <c r="F9" s="160"/>
      <c r="G9" s="2"/>
      <c r="H9" s="2"/>
    </row>
    <row r="10" spans="1:8">
      <c r="A10" s="160"/>
      <c r="B10" s="160"/>
      <c r="C10" s="160"/>
      <c r="D10" s="160"/>
      <c r="E10" s="160"/>
      <c r="F10" s="160"/>
      <c r="G10" s="2"/>
      <c r="H10" s="2"/>
    </row>
    <row r="11" spans="1:8">
      <c r="A11" s="160"/>
      <c r="B11" s="160"/>
      <c r="C11" s="160"/>
      <c r="D11" s="160"/>
      <c r="E11" s="160"/>
      <c r="F11" s="160"/>
      <c r="G11" s="2"/>
      <c r="H11" s="2"/>
    </row>
    <row r="12" spans="1:8">
      <c r="A12" s="160"/>
      <c r="B12" s="160"/>
      <c r="C12" s="160"/>
      <c r="D12" s="160"/>
      <c r="E12" s="160"/>
      <c r="F12" s="160"/>
      <c r="G12" s="2"/>
      <c r="H12" s="2"/>
    </row>
    <row r="13" spans="1:8">
      <c r="A13" s="160"/>
      <c r="B13" s="160"/>
      <c r="C13" s="160"/>
      <c r="D13" s="160"/>
      <c r="E13" s="160"/>
      <c r="F13" s="160"/>
      <c r="G13" s="2"/>
      <c r="H13" s="2"/>
    </row>
    <row r="14" spans="1:8">
      <c r="A14" s="160"/>
      <c r="B14" s="160"/>
      <c r="C14" s="160"/>
      <c r="D14" s="160"/>
      <c r="E14" s="160"/>
      <c r="F14" s="160"/>
      <c r="G14" s="2"/>
      <c r="H14" s="2"/>
    </row>
    <row r="15" spans="1:8">
      <c r="A15" s="160"/>
      <c r="B15" s="160"/>
      <c r="C15" s="160"/>
      <c r="D15" s="160"/>
      <c r="E15" s="160"/>
      <c r="F15" s="160"/>
      <c r="G15" s="2"/>
      <c r="H15" s="2"/>
    </row>
    <row r="16" spans="1:8">
      <c r="A16" s="160"/>
      <c r="B16" s="160"/>
      <c r="C16" s="160"/>
      <c r="D16" s="160"/>
      <c r="E16" s="160"/>
      <c r="F16" s="160"/>
      <c r="G16" s="2"/>
      <c r="H16" s="2"/>
    </row>
    <row r="17" spans="1:8">
      <c r="A17" s="160"/>
      <c r="B17" s="160"/>
      <c r="C17" s="160"/>
      <c r="D17" s="160"/>
      <c r="E17" s="160"/>
      <c r="F17" s="160"/>
      <c r="G17" s="2"/>
      <c r="H17" s="2"/>
    </row>
    <row r="18" spans="1:8">
      <c r="A18" s="160"/>
      <c r="B18" s="160"/>
      <c r="C18" s="160"/>
      <c r="D18" s="160"/>
      <c r="E18" s="160"/>
      <c r="F18" s="160"/>
      <c r="G18" s="2"/>
      <c r="H18" s="2"/>
    </row>
    <row r="19" spans="1:8">
      <c r="A19" s="160"/>
      <c r="B19" s="160"/>
      <c r="C19" s="160"/>
      <c r="D19" s="160"/>
      <c r="E19" s="160"/>
      <c r="F19" s="160"/>
      <c r="G19" s="2"/>
      <c r="H19" s="2"/>
    </row>
    <row r="20" spans="1:8">
      <c r="A20" s="160"/>
      <c r="B20" s="160"/>
      <c r="C20" s="160"/>
      <c r="D20" s="160"/>
      <c r="E20" s="160"/>
      <c r="F20" s="160"/>
      <c r="G20" s="2"/>
      <c r="H20" s="2"/>
    </row>
    <row r="21" spans="1:8">
      <c r="A21" s="160"/>
      <c r="B21" s="160"/>
      <c r="C21" s="160"/>
      <c r="D21" s="160"/>
      <c r="E21" s="160"/>
      <c r="F21" s="160"/>
      <c r="G21" s="2"/>
      <c r="H21" s="2"/>
    </row>
    <row r="22" spans="1:8">
      <c r="A22" s="160"/>
      <c r="B22" s="160"/>
      <c r="C22" s="160"/>
      <c r="D22" s="160"/>
      <c r="E22" s="160"/>
      <c r="F22" s="160"/>
      <c r="G22" s="2"/>
      <c r="H22" s="2"/>
    </row>
    <row r="23" spans="1:8">
      <c r="A23" s="160"/>
      <c r="B23" s="160"/>
      <c r="C23" s="160"/>
      <c r="D23" s="160"/>
      <c r="E23" s="160"/>
      <c r="F23" s="160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tabColor rgb="FFFF0000"/>
  </sheetPr>
  <dimension ref="A1:AT54"/>
  <sheetViews>
    <sheetView rightToLeft="1" zoomScale="80" zoomScaleNormal="80" workbookViewId="0">
      <pane ySplit="9" topLeftCell="A10" activePane="bottomLeft" state="frozen"/>
      <selection pane="bottomLeft" activeCell="S22" sqref="S22"/>
    </sheetView>
  </sheetViews>
  <sheetFormatPr baseColWidth="10" defaultRowHeight="15"/>
  <cols>
    <col min="1" max="1" width="4.85546875" style="1" customWidth="1"/>
    <col min="2" max="2" width="15.42578125" customWidth="1"/>
    <col min="3" max="3" width="16.42578125" customWidth="1"/>
    <col min="4" max="4" width="5.140625" style="2" customWidth="1"/>
    <col min="5" max="5" width="6.5703125" style="2" customWidth="1"/>
    <col min="6" max="6" width="5.140625" customWidth="1"/>
    <col min="7" max="7" width="6.5703125" customWidth="1"/>
    <col min="8" max="8" width="4.85546875" customWidth="1"/>
    <col min="9" max="9" width="5.140625" customWidth="1"/>
    <col min="10" max="10" width="6.5703125" customWidth="1"/>
    <col min="11" max="11" width="5.140625" customWidth="1"/>
    <col min="12" max="12" width="6.5703125" customWidth="1"/>
    <col min="13" max="13" width="4.85546875" customWidth="1"/>
    <col min="14" max="14" width="5.140625" customWidth="1"/>
    <col min="15" max="15" width="6.5703125" customWidth="1"/>
    <col min="16" max="16" width="5.85546875" customWidth="1"/>
    <col min="17" max="17" width="6.5703125" customWidth="1"/>
    <col min="18" max="18" width="5.28515625" customWidth="1"/>
    <col min="19" max="19" width="5.140625" customWidth="1"/>
    <col min="20" max="20" width="6.5703125" customWidth="1"/>
    <col min="21" max="21" width="5.140625" customWidth="1"/>
    <col min="22" max="22" width="6.5703125" customWidth="1"/>
    <col min="23" max="23" width="5" style="2" customWidth="1"/>
    <col min="24" max="24" width="5.140625" style="2" customWidth="1"/>
    <col min="25" max="25" width="6.5703125" style="2" customWidth="1"/>
    <col min="26" max="26" width="5.140625" style="2" customWidth="1"/>
    <col min="27" max="27" width="6.5703125" customWidth="1"/>
    <col min="28" max="28" width="5" customWidth="1"/>
    <col min="29" max="30" width="6" customWidth="1"/>
    <col min="31" max="31" width="11.5703125" customWidth="1"/>
    <col min="32" max="32" width="5" customWidth="1"/>
    <col min="33" max="33" width="4.85546875" customWidth="1"/>
    <col min="34" max="34" width="15.140625" style="1" customWidth="1"/>
  </cols>
  <sheetData>
    <row r="1" spans="1:46" s="25" customFormat="1" ht="36.75" customHeight="1">
      <c r="A1" s="24"/>
      <c r="D1" s="26"/>
      <c r="E1" s="1997" t="s">
        <v>79</v>
      </c>
      <c r="F1" s="1997"/>
      <c r="G1" s="1997"/>
      <c r="H1" s="1997"/>
      <c r="I1" s="1997"/>
      <c r="J1" s="1997"/>
      <c r="K1" s="1997"/>
      <c r="L1" s="1997"/>
      <c r="M1" s="1997"/>
      <c r="N1" s="1997"/>
      <c r="O1" s="1997"/>
      <c r="P1" s="1997"/>
      <c r="Q1" s="1997"/>
      <c r="R1" s="1997"/>
      <c r="S1" s="1997"/>
      <c r="W1" s="26"/>
      <c r="X1" s="26"/>
      <c r="Y1" s="26"/>
      <c r="Z1" s="26"/>
      <c r="AH1" s="24"/>
    </row>
    <row r="2" spans="1:46" s="25" customFormat="1" ht="32.25" customHeight="1">
      <c r="A2" s="24"/>
      <c r="D2" s="26"/>
      <c r="E2" s="1997" t="s">
        <v>80</v>
      </c>
      <c r="F2" s="1997"/>
      <c r="G2" s="1997"/>
      <c r="H2" s="1997"/>
      <c r="I2" s="1997"/>
      <c r="J2" s="1997"/>
      <c r="K2" s="1997"/>
      <c r="L2" s="1997"/>
      <c r="M2" s="1997"/>
      <c r="N2" s="1997"/>
      <c r="O2" s="1997"/>
      <c r="P2" s="1997"/>
      <c r="Q2" s="1997"/>
      <c r="R2" s="1997"/>
      <c r="S2" s="1997"/>
      <c r="T2" s="27"/>
      <c r="U2" s="27"/>
      <c r="V2" s="27"/>
      <c r="W2" s="26"/>
      <c r="X2" s="26"/>
      <c r="Y2" s="26"/>
      <c r="Z2" s="26"/>
      <c r="AH2" s="24"/>
    </row>
    <row r="3" spans="1:46" s="25" customFormat="1" ht="26.25">
      <c r="A3" s="24"/>
      <c r="C3" s="28" t="s">
        <v>81</v>
      </c>
      <c r="D3" s="26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7"/>
      <c r="U3" s="27"/>
      <c r="V3" s="27"/>
      <c r="W3" s="26"/>
      <c r="X3" s="26"/>
      <c r="Y3" s="26"/>
      <c r="Z3" s="26"/>
      <c r="AH3" s="24"/>
    </row>
    <row r="4" spans="1:46" s="25" customFormat="1" ht="26.25">
      <c r="A4" s="24"/>
      <c r="C4" s="28" t="s">
        <v>0</v>
      </c>
      <c r="D4" s="26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7"/>
      <c r="U4" s="27"/>
      <c r="V4" s="27"/>
      <c r="W4" s="26"/>
      <c r="X4" s="26"/>
      <c r="Y4" s="28" t="s">
        <v>678</v>
      </c>
      <c r="Z4" s="26"/>
      <c r="AH4" s="24"/>
    </row>
    <row r="5" spans="1:46" ht="33">
      <c r="A5" s="2000" t="s">
        <v>64</v>
      </c>
      <c r="B5" s="2000"/>
      <c r="C5" s="2000"/>
      <c r="D5" s="2000"/>
      <c r="E5" s="2000"/>
      <c r="F5" s="2000"/>
      <c r="G5" s="2000"/>
      <c r="H5" s="2000"/>
      <c r="I5" s="2000"/>
      <c r="J5" s="2000"/>
      <c r="K5" s="2000"/>
      <c r="L5" s="2000"/>
      <c r="M5" s="2000"/>
      <c r="N5" s="2000"/>
      <c r="O5" s="2000"/>
      <c r="P5" s="2000"/>
      <c r="Q5" s="2000"/>
      <c r="R5" s="2000"/>
      <c r="S5" s="2000"/>
      <c r="T5" s="2000"/>
      <c r="U5" s="2000"/>
      <c r="V5" s="2000"/>
      <c r="W5" s="2000"/>
      <c r="X5" s="2000"/>
      <c r="Y5" s="2000"/>
      <c r="Z5" s="2000"/>
      <c r="AA5" s="2000"/>
      <c r="AB5" s="2000"/>
      <c r="AC5" s="2000"/>
      <c r="AD5" s="2000"/>
      <c r="AE5" s="3"/>
    </row>
    <row r="6" spans="1:46" ht="21" customHeight="1">
      <c r="A6" s="2001"/>
      <c r="B6" s="2001"/>
      <c r="C6" s="2001"/>
      <c r="D6" s="2001"/>
      <c r="E6" s="2001"/>
      <c r="F6" s="2001"/>
      <c r="G6" s="2001"/>
      <c r="H6" s="2001"/>
      <c r="I6" s="2001"/>
      <c r="J6" s="2001"/>
      <c r="K6" s="2001"/>
      <c r="L6" s="2001"/>
      <c r="M6" s="2001"/>
      <c r="N6" s="2001"/>
      <c r="O6" s="2001"/>
      <c r="P6" s="2001"/>
      <c r="Q6" s="2001"/>
      <c r="R6" s="2001"/>
      <c r="S6" s="2001"/>
      <c r="T6" s="2001"/>
      <c r="U6" s="2001"/>
      <c r="V6" s="2001"/>
      <c r="W6" s="2001"/>
      <c r="X6" s="2001"/>
      <c r="Y6" s="2001"/>
      <c r="Z6" s="2001"/>
      <c r="AA6" s="2001"/>
      <c r="AB6" s="2001"/>
      <c r="AC6" s="2001"/>
      <c r="AD6" s="2001"/>
      <c r="AE6" s="4"/>
    </row>
    <row r="7" spans="1:46" s="1115" customFormat="1" ht="24" customHeight="1" thickBot="1">
      <c r="A7" s="318">
        <v>1</v>
      </c>
      <c r="B7" s="318">
        <v>2</v>
      </c>
      <c r="C7" s="318">
        <v>3</v>
      </c>
      <c r="D7" s="318">
        <v>4</v>
      </c>
      <c r="E7" s="318">
        <v>5</v>
      </c>
      <c r="F7" s="318">
        <v>6</v>
      </c>
      <c r="G7" s="318">
        <v>7</v>
      </c>
      <c r="H7" s="318">
        <v>8</v>
      </c>
      <c r="I7" s="318">
        <v>9</v>
      </c>
      <c r="J7" s="318">
        <v>10</v>
      </c>
      <c r="K7" s="318">
        <v>11</v>
      </c>
      <c r="L7" s="318">
        <v>12</v>
      </c>
      <c r="M7" s="318">
        <v>13</v>
      </c>
      <c r="N7" s="318">
        <v>14</v>
      </c>
      <c r="O7" s="318">
        <v>15</v>
      </c>
      <c r="P7" s="318">
        <v>16</v>
      </c>
      <c r="Q7" s="318">
        <v>17</v>
      </c>
      <c r="R7" s="318">
        <v>18</v>
      </c>
      <c r="S7" s="318">
        <v>19</v>
      </c>
      <c r="T7" s="318">
        <v>20</v>
      </c>
      <c r="U7" s="318">
        <v>21</v>
      </c>
      <c r="V7" s="318">
        <v>22</v>
      </c>
      <c r="W7" s="319">
        <v>23</v>
      </c>
      <c r="X7" s="319">
        <v>24</v>
      </c>
      <c r="Y7" s="319">
        <v>25</v>
      </c>
      <c r="Z7" s="319">
        <v>26</v>
      </c>
      <c r="AA7" s="318">
        <v>27</v>
      </c>
      <c r="AB7" s="318">
        <v>28</v>
      </c>
      <c r="AC7" s="318">
        <v>29</v>
      </c>
      <c r="AD7" s="318">
        <v>30</v>
      </c>
      <c r="AE7" s="1114"/>
      <c r="AJ7" s="1767" t="s">
        <v>1929</v>
      </c>
    </row>
    <row r="8" spans="1:46" s="1" customFormat="1" ht="26.25" customHeight="1" thickTop="1" thickBot="1">
      <c r="A8" s="2002" t="s">
        <v>1</v>
      </c>
      <c r="B8" s="2004" t="s">
        <v>2</v>
      </c>
      <c r="C8" s="2006" t="s">
        <v>3</v>
      </c>
      <c r="D8" s="2008" t="s">
        <v>688</v>
      </c>
      <c r="E8" s="2009"/>
      <c r="F8" s="2009"/>
      <c r="G8" s="2009"/>
      <c r="H8" s="2010"/>
      <c r="I8" s="2011" t="s">
        <v>690</v>
      </c>
      <c r="J8" s="2012"/>
      <c r="K8" s="2012"/>
      <c r="L8" s="2012"/>
      <c r="M8" s="2012"/>
      <c r="N8" s="2011" t="s">
        <v>689</v>
      </c>
      <c r="O8" s="2012"/>
      <c r="P8" s="2012"/>
      <c r="Q8" s="2012"/>
      <c r="R8" s="2012"/>
      <c r="S8" s="2011" t="s">
        <v>691</v>
      </c>
      <c r="T8" s="2012"/>
      <c r="U8" s="2012"/>
      <c r="V8" s="2012"/>
      <c r="W8" s="2012"/>
      <c r="X8" s="2011" t="s">
        <v>692</v>
      </c>
      <c r="Y8" s="2012"/>
      <c r="Z8" s="2012"/>
      <c r="AA8" s="2012"/>
      <c r="AB8" s="2012"/>
      <c r="AC8" s="1998" t="s">
        <v>4</v>
      </c>
      <c r="AD8" s="1999"/>
      <c r="AE8" s="1764"/>
      <c r="AF8" s="77"/>
      <c r="AG8" s="77"/>
      <c r="AH8" s="1769"/>
      <c r="AI8" s="1995" t="s">
        <v>585</v>
      </c>
      <c r="AJ8" s="1995"/>
      <c r="AK8" s="1995" t="s">
        <v>650</v>
      </c>
      <c r="AL8" s="1995"/>
      <c r="AM8" s="1995" t="s">
        <v>587</v>
      </c>
      <c r="AN8" s="1995"/>
      <c r="AO8" s="1995" t="s">
        <v>560</v>
      </c>
      <c r="AP8" s="1996"/>
    </row>
    <row r="9" spans="1:46" ht="43.5" customHeight="1" thickTop="1" thickBot="1">
      <c r="A9" s="2003"/>
      <c r="B9" s="2005"/>
      <c r="C9" s="2007"/>
      <c r="D9" s="200" t="s">
        <v>5</v>
      </c>
      <c r="E9" s="201" t="s">
        <v>6</v>
      </c>
      <c r="F9" s="202" t="s">
        <v>7</v>
      </c>
      <c r="G9" s="203" t="s">
        <v>6</v>
      </c>
      <c r="H9" s="204" t="s">
        <v>8</v>
      </c>
      <c r="I9" s="205" t="s">
        <v>5</v>
      </c>
      <c r="J9" s="201" t="s">
        <v>6</v>
      </c>
      <c r="K9" s="202" t="s">
        <v>7</v>
      </c>
      <c r="L9" s="206" t="s">
        <v>6</v>
      </c>
      <c r="M9" s="207" t="s">
        <v>8</v>
      </c>
      <c r="N9" s="205" t="s">
        <v>5</v>
      </c>
      <c r="O9" s="201" t="s">
        <v>6</v>
      </c>
      <c r="P9" s="202" t="s">
        <v>7</v>
      </c>
      <c r="Q9" s="203" t="s">
        <v>6</v>
      </c>
      <c r="R9" s="207" t="s">
        <v>9</v>
      </c>
      <c r="S9" s="205" t="s">
        <v>5</v>
      </c>
      <c r="T9" s="201" t="s">
        <v>6</v>
      </c>
      <c r="U9" s="202" t="s">
        <v>7</v>
      </c>
      <c r="V9" s="206" t="s">
        <v>6</v>
      </c>
      <c r="W9" s="204" t="s">
        <v>8</v>
      </c>
      <c r="X9" s="205" t="s">
        <v>5</v>
      </c>
      <c r="Y9" s="201" t="s">
        <v>6</v>
      </c>
      <c r="Z9" s="202" t="s">
        <v>7</v>
      </c>
      <c r="AA9" s="206" t="s">
        <v>6</v>
      </c>
      <c r="AB9" s="207" t="s">
        <v>8</v>
      </c>
      <c r="AC9" s="147" t="s">
        <v>612</v>
      </c>
      <c r="AD9" s="208" t="s">
        <v>613</v>
      </c>
      <c r="AE9" s="1765"/>
      <c r="AF9" s="2"/>
      <c r="AG9" s="2"/>
      <c r="AH9" s="1776" t="s">
        <v>1930</v>
      </c>
      <c r="AI9" s="1777" t="s">
        <v>5</v>
      </c>
      <c r="AJ9" s="1777" t="s">
        <v>7</v>
      </c>
      <c r="AK9" s="1777" t="s">
        <v>5</v>
      </c>
      <c r="AL9" s="1777" t="s">
        <v>7</v>
      </c>
      <c r="AM9" s="1777" t="s">
        <v>5</v>
      </c>
      <c r="AN9" s="1777" t="s">
        <v>7</v>
      </c>
      <c r="AO9" s="1777" t="s">
        <v>5</v>
      </c>
      <c r="AP9" s="1778" t="s">
        <v>7</v>
      </c>
    </row>
    <row r="10" spans="1:46" ht="24" customHeight="1" thickBot="1">
      <c r="A10" s="209">
        <v>1</v>
      </c>
      <c r="B10" s="1554" t="s">
        <v>10</v>
      </c>
      <c r="C10" s="1555" t="s">
        <v>11</v>
      </c>
      <c r="D10" s="1556">
        <v>11</v>
      </c>
      <c r="E10" s="1557" t="str">
        <f>IF(D10&lt;&gt;"","08 سا","")</f>
        <v>08 سا</v>
      </c>
      <c r="F10" s="1558"/>
      <c r="G10" s="1559" t="str">
        <f t="shared" ref="G10" si="0">IF(F10&lt;&gt;"","13 سا","")</f>
        <v/>
      </c>
      <c r="H10" s="1560">
        <v>4</v>
      </c>
      <c r="I10" s="1556">
        <v>19</v>
      </c>
      <c r="J10" s="1557" t="str">
        <f>IF(I10&lt;&gt;"","08 سا","")</f>
        <v>08 سا</v>
      </c>
      <c r="K10" s="1561">
        <v>7</v>
      </c>
      <c r="L10" s="1559" t="str">
        <f t="shared" ref="L10" si="1">IF(K10&lt;&gt;"","13 سا","")</f>
        <v>13 سا</v>
      </c>
      <c r="M10" s="1562">
        <v>6</v>
      </c>
      <c r="N10" s="1563"/>
      <c r="O10" s="1557" t="str">
        <f t="shared" ref="O10:O53" si="2">IF(N10&lt;&gt;"","08 سا","")</f>
        <v/>
      </c>
      <c r="P10" s="1561">
        <v>4</v>
      </c>
      <c r="Q10" s="1559" t="str">
        <f t="shared" ref="Q10" si="3">IF(P10&lt;&gt;"","13 سا","")</f>
        <v>13 سا</v>
      </c>
      <c r="R10" s="1562">
        <v>4</v>
      </c>
      <c r="S10" s="1563"/>
      <c r="T10" s="1557" t="str">
        <f t="shared" ref="T10:T53" si="4">IF(S10&lt;&gt;"","08 سا","")</f>
        <v/>
      </c>
      <c r="U10" s="1561">
        <v>16</v>
      </c>
      <c r="V10" s="1559" t="str">
        <f t="shared" ref="V10" si="5">IF(U10&lt;&gt;"","13 سا","")</f>
        <v>13 سا</v>
      </c>
      <c r="W10" s="1560">
        <v>2</v>
      </c>
      <c r="X10" s="1564"/>
      <c r="Y10" s="1565" t="str">
        <f t="shared" ref="Y10:Y53" si="6">IF(X10&lt;&gt;"","08 سا","")</f>
        <v/>
      </c>
      <c r="Z10" s="1566"/>
      <c r="AA10" s="1567" t="str">
        <f t="shared" ref="AA10" si="7">IF(Z10&lt;&gt;"","13 سا","")</f>
        <v/>
      </c>
      <c r="AB10" s="1568"/>
      <c r="AC10" s="1569">
        <f t="shared" ref="AC10:AC39" si="8">H10+M10+R10+W10+AB10</f>
        <v>16</v>
      </c>
      <c r="AD10" s="1570">
        <f t="shared" ref="AD10:AD39" si="9">COUNTA(D10,F10,I10,K10,N10,P10,S10,U10,X10,Z10)</f>
        <v>5</v>
      </c>
      <c r="AE10" s="5"/>
      <c r="AF10" s="2"/>
      <c r="AG10" s="2"/>
      <c r="AH10" s="1779">
        <v>0</v>
      </c>
      <c r="AI10" s="1770">
        <v>4</v>
      </c>
      <c r="AJ10" s="1770">
        <v>3</v>
      </c>
      <c r="AK10" s="1770"/>
      <c r="AL10" s="1770"/>
      <c r="AM10" s="1770"/>
      <c r="AN10" s="1770"/>
      <c r="AO10" s="1770"/>
      <c r="AP10" s="1771"/>
    </row>
    <row r="11" spans="1:46" ht="24" customHeight="1">
      <c r="A11" s="1550">
        <v>2</v>
      </c>
      <c r="B11" s="1571" t="s">
        <v>597</v>
      </c>
      <c r="C11" s="1572" t="s">
        <v>11</v>
      </c>
      <c r="D11" s="1573">
        <v>20</v>
      </c>
      <c r="E11" s="1574" t="str">
        <f t="shared" ref="E11:E53" si="10">IF(D11&lt;&gt;"","08 سا","")</f>
        <v>08 سا</v>
      </c>
      <c r="F11" s="1575"/>
      <c r="G11" s="1576" t="str">
        <f>IF(F11&lt;&gt;"","13 سا","")</f>
        <v/>
      </c>
      <c r="H11" s="1577">
        <v>4</v>
      </c>
      <c r="I11" s="1578">
        <v>4</v>
      </c>
      <c r="J11" s="1574" t="str">
        <f t="shared" ref="J11:J53" si="11">IF(I11&lt;&gt;"","08 سا","")</f>
        <v>08 سا</v>
      </c>
      <c r="K11" s="1579">
        <v>13</v>
      </c>
      <c r="L11" s="1576" t="str">
        <f>IF(K11&lt;&gt;"","13 سا","")</f>
        <v>13 سا</v>
      </c>
      <c r="M11" s="1580">
        <v>6</v>
      </c>
      <c r="N11" s="1581"/>
      <c r="O11" s="1574" t="str">
        <f t="shared" si="2"/>
        <v/>
      </c>
      <c r="P11" s="1579"/>
      <c r="Q11" s="1576" t="str">
        <f>IF(P11&lt;&gt;"","13 سا","")</f>
        <v/>
      </c>
      <c r="R11" s="1580"/>
      <c r="S11" s="1581">
        <v>7</v>
      </c>
      <c r="T11" s="1574" t="str">
        <f t="shared" si="4"/>
        <v>08 سا</v>
      </c>
      <c r="U11" s="1561" t="s">
        <v>1664</v>
      </c>
      <c r="V11" s="1576" t="str">
        <f>IF(U11&lt;&gt;"","13 سا","")</f>
        <v>13 سا</v>
      </c>
      <c r="W11" s="1577">
        <v>7</v>
      </c>
      <c r="X11" s="1582"/>
      <c r="Y11" s="1583" t="str">
        <f t="shared" si="6"/>
        <v/>
      </c>
      <c r="Z11" s="1584"/>
      <c r="AA11" s="1585" t="str">
        <f>IF(Z11&lt;&gt;"","13 سا","")</f>
        <v/>
      </c>
      <c r="AB11" s="1586"/>
      <c r="AC11" s="1587">
        <f t="shared" si="8"/>
        <v>17</v>
      </c>
      <c r="AD11" s="1588">
        <f t="shared" si="9"/>
        <v>5</v>
      </c>
      <c r="AE11" s="5"/>
      <c r="AF11" s="1766"/>
      <c r="AG11" s="1766"/>
      <c r="AH11" s="1780">
        <v>1</v>
      </c>
      <c r="AI11" s="1770">
        <v>4</v>
      </c>
      <c r="AJ11" s="1770">
        <v>3</v>
      </c>
      <c r="AK11" s="1770"/>
      <c r="AL11" s="1770"/>
      <c r="AM11" s="1770"/>
      <c r="AN11" s="1770"/>
      <c r="AO11" s="1770"/>
      <c r="AP11" s="1771"/>
      <c r="AS11">
        <f>VLOOKUP($AH$10:$AH$31,BDSALLES,2,0)</f>
        <v>4</v>
      </c>
      <c r="AT11">
        <f>VLOOKUP(AH10:AH31,BDSALLES,3,0)</f>
        <v>3</v>
      </c>
    </row>
    <row r="12" spans="1:46" ht="24" customHeight="1">
      <c r="A12" s="1117">
        <v>3</v>
      </c>
      <c r="B12" s="1571" t="s">
        <v>12</v>
      </c>
      <c r="C12" s="1572" t="s">
        <v>11</v>
      </c>
      <c r="D12" s="1573">
        <v>19</v>
      </c>
      <c r="E12" s="1574" t="str">
        <f t="shared" si="10"/>
        <v>08 سا</v>
      </c>
      <c r="F12" s="1575">
        <v>11</v>
      </c>
      <c r="G12" s="1576" t="str">
        <f>IF(F12&lt;&gt;"","13 سا","")</f>
        <v>13 سا</v>
      </c>
      <c r="H12" s="1577">
        <v>7</v>
      </c>
      <c r="I12" s="1578">
        <v>11</v>
      </c>
      <c r="J12" s="1574" t="str">
        <f t="shared" si="11"/>
        <v>08 سا</v>
      </c>
      <c r="K12" s="1579">
        <v>16</v>
      </c>
      <c r="L12" s="1576" t="str">
        <f>IF(K12&lt;&gt;"","13 سا","")</f>
        <v>13 سا</v>
      </c>
      <c r="M12" s="1580">
        <v>7</v>
      </c>
      <c r="N12" s="1581"/>
      <c r="O12" s="1574" t="str">
        <f t="shared" si="2"/>
        <v/>
      </c>
      <c r="P12" s="1579">
        <v>8</v>
      </c>
      <c r="Q12" s="1576" t="str">
        <f>IF(P12&lt;&gt;"","13 سا","")</f>
        <v>13 سا</v>
      </c>
      <c r="R12" s="1580">
        <v>3</v>
      </c>
      <c r="S12" s="1581"/>
      <c r="T12" s="1574" t="str">
        <f t="shared" si="4"/>
        <v/>
      </c>
      <c r="U12" s="1589"/>
      <c r="V12" s="1576" t="str">
        <f>IF(U12&lt;&gt;"","13 سا","")</f>
        <v/>
      </c>
      <c r="W12" s="1577"/>
      <c r="X12" s="1590"/>
      <c r="Y12" s="1583" t="str">
        <f t="shared" si="6"/>
        <v/>
      </c>
      <c r="Z12" s="1584"/>
      <c r="AA12" s="1585" t="str">
        <f>IF(Z12&lt;&gt;"","13 سا","")</f>
        <v/>
      </c>
      <c r="AB12" s="1586"/>
      <c r="AC12" s="1587">
        <f t="shared" si="8"/>
        <v>17</v>
      </c>
      <c r="AD12" s="1588">
        <f t="shared" si="9"/>
        <v>5</v>
      </c>
      <c r="AE12" s="5"/>
      <c r="AF12" s="1766"/>
      <c r="AG12" s="1766"/>
      <c r="AH12" s="1780">
        <v>2</v>
      </c>
      <c r="AI12" s="1770">
        <v>2</v>
      </c>
      <c r="AJ12" s="1770">
        <v>3</v>
      </c>
      <c r="AK12" s="1770"/>
      <c r="AL12" s="1770"/>
      <c r="AM12" s="1770"/>
      <c r="AN12" s="1770"/>
      <c r="AO12" s="1770"/>
      <c r="AP12" s="1771"/>
      <c r="AS12">
        <f>VLOOKUP($AH$10:$AH$31,BDSALLES,2,0)</f>
        <v>2</v>
      </c>
    </row>
    <row r="13" spans="1:46" ht="24" customHeight="1">
      <c r="A13" s="210">
        <v>4</v>
      </c>
      <c r="B13" s="1591" t="s">
        <v>65</v>
      </c>
      <c r="C13" s="1592" t="s">
        <v>11</v>
      </c>
      <c r="D13" s="1593">
        <v>1</v>
      </c>
      <c r="E13" s="1594" t="str">
        <f t="shared" si="10"/>
        <v>08 سا</v>
      </c>
      <c r="F13" s="1595"/>
      <c r="G13" s="1596" t="str">
        <f t="shared" ref="G13:G53" si="12">IF(F13&lt;&gt;"","13 سا","")</f>
        <v/>
      </c>
      <c r="H13" s="1597">
        <v>4</v>
      </c>
      <c r="I13" s="1598" t="s">
        <v>1664</v>
      </c>
      <c r="J13" s="1594" t="str">
        <f t="shared" si="11"/>
        <v>08 سا</v>
      </c>
      <c r="K13" s="1599"/>
      <c r="L13" s="1596" t="str">
        <f t="shared" ref="L13:L53" si="13">IF(K13&lt;&gt;"","13 سا","")</f>
        <v/>
      </c>
      <c r="M13" s="1600">
        <v>4</v>
      </c>
      <c r="N13" s="1601"/>
      <c r="O13" s="1594" t="str">
        <f t="shared" si="2"/>
        <v/>
      </c>
      <c r="P13" s="1599">
        <v>7</v>
      </c>
      <c r="Q13" s="1596" t="str">
        <f t="shared" ref="Q13:Q53" si="14">IF(P13&lt;&gt;"","13 سا","")</f>
        <v>13 سا</v>
      </c>
      <c r="R13" s="1600">
        <v>3</v>
      </c>
      <c r="S13" s="1601"/>
      <c r="T13" s="1594" t="str">
        <f t="shared" si="4"/>
        <v/>
      </c>
      <c r="U13" s="1599">
        <v>1</v>
      </c>
      <c r="V13" s="1596" t="str">
        <f t="shared" ref="V13:V53" si="15">IF(U13&lt;&gt;"","13 سا","")</f>
        <v>13 سا</v>
      </c>
      <c r="W13" s="1597">
        <v>4</v>
      </c>
      <c r="X13" s="1602"/>
      <c r="Y13" s="1603" t="str">
        <f t="shared" si="6"/>
        <v/>
      </c>
      <c r="Z13" s="1604"/>
      <c r="AA13" s="1605" t="str">
        <f t="shared" ref="AA13:AA53" si="16">IF(Z13&lt;&gt;"","13 سا","")</f>
        <v/>
      </c>
      <c r="AB13" s="1606"/>
      <c r="AC13" s="1607">
        <f t="shared" si="8"/>
        <v>15</v>
      </c>
      <c r="AD13" s="1608">
        <f t="shared" si="9"/>
        <v>4</v>
      </c>
      <c r="AE13" s="5"/>
      <c r="AF13" s="1766"/>
      <c r="AG13" s="1766"/>
      <c r="AH13" s="1779">
        <v>3</v>
      </c>
      <c r="AI13" s="1770">
        <v>3</v>
      </c>
      <c r="AJ13" s="1770">
        <v>3</v>
      </c>
      <c r="AK13" s="1770"/>
      <c r="AL13" s="1770"/>
      <c r="AM13" s="1770"/>
      <c r="AN13" s="1770"/>
      <c r="AO13" s="1770"/>
      <c r="AP13" s="1771"/>
      <c r="AS13">
        <f>VLOOKUP($AH$10:$AH$31,BDSALLES,2,0)</f>
        <v>3</v>
      </c>
    </row>
    <row r="14" spans="1:46" ht="24" customHeight="1">
      <c r="A14" s="209">
        <v>5</v>
      </c>
      <c r="B14" s="1591" t="s">
        <v>69</v>
      </c>
      <c r="C14" s="1592" t="s">
        <v>11</v>
      </c>
      <c r="D14" s="1609">
        <v>2</v>
      </c>
      <c r="E14" s="1594" t="str">
        <f t="shared" si="10"/>
        <v>08 سا</v>
      </c>
      <c r="F14" s="1610"/>
      <c r="G14" s="1596" t="str">
        <f t="shared" si="12"/>
        <v/>
      </c>
      <c r="H14" s="1611">
        <v>4</v>
      </c>
      <c r="I14" s="1598">
        <v>12</v>
      </c>
      <c r="J14" s="1594" t="str">
        <f t="shared" si="11"/>
        <v>08 سا</v>
      </c>
      <c r="K14" s="1599"/>
      <c r="L14" s="1596" t="str">
        <f t="shared" si="13"/>
        <v/>
      </c>
      <c r="M14" s="1600">
        <v>4</v>
      </c>
      <c r="N14" s="1601"/>
      <c r="O14" s="1594" t="str">
        <f t="shared" si="2"/>
        <v/>
      </c>
      <c r="P14" s="1599">
        <v>2</v>
      </c>
      <c r="Q14" s="1596" t="str">
        <f t="shared" si="14"/>
        <v>13 سا</v>
      </c>
      <c r="R14" s="1600">
        <v>3</v>
      </c>
      <c r="S14" s="1601"/>
      <c r="T14" s="1594" t="str">
        <f t="shared" si="4"/>
        <v/>
      </c>
      <c r="U14" s="1599">
        <v>4</v>
      </c>
      <c r="V14" s="1596" t="str">
        <f t="shared" si="15"/>
        <v>13 سا</v>
      </c>
      <c r="W14" s="1597">
        <v>4</v>
      </c>
      <c r="X14" s="1602"/>
      <c r="Y14" s="1603" t="str">
        <f t="shared" si="6"/>
        <v/>
      </c>
      <c r="Z14" s="1604"/>
      <c r="AA14" s="1605" t="str">
        <f t="shared" si="16"/>
        <v/>
      </c>
      <c r="AB14" s="1606"/>
      <c r="AC14" s="1607">
        <f t="shared" si="8"/>
        <v>15</v>
      </c>
      <c r="AD14" s="1608">
        <f t="shared" si="9"/>
        <v>4</v>
      </c>
      <c r="AE14" s="5"/>
      <c r="AF14" s="2"/>
      <c r="AG14" s="2"/>
      <c r="AH14" s="1780">
        <v>4</v>
      </c>
      <c r="AI14" s="1770">
        <v>2</v>
      </c>
      <c r="AJ14" s="1770">
        <v>3</v>
      </c>
      <c r="AK14" s="1770"/>
      <c r="AL14" s="1770"/>
      <c r="AM14" s="1770"/>
      <c r="AN14" s="1770"/>
      <c r="AO14" s="1770"/>
      <c r="AP14" s="1771"/>
      <c r="AS14">
        <f>VLOOKUP($AH$10:$AH$31,BDSALLES,2,0)</f>
        <v>2</v>
      </c>
    </row>
    <row r="15" spans="1:46" ht="24" customHeight="1">
      <c r="A15" s="211">
        <v>6</v>
      </c>
      <c r="B15" s="1612" t="s">
        <v>14</v>
      </c>
      <c r="C15" s="1613" t="s">
        <v>67</v>
      </c>
      <c r="D15" s="1593">
        <v>3</v>
      </c>
      <c r="E15" s="1594" t="str">
        <f t="shared" si="10"/>
        <v>08 سا</v>
      </c>
      <c r="F15" s="1614"/>
      <c r="G15" s="1596" t="str">
        <f t="shared" si="12"/>
        <v/>
      </c>
      <c r="H15" s="1597">
        <v>4</v>
      </c>
      <c r="I15" s="1598"/>
      <c r="J15" s="1594" t="str">
        <f t="shared" si="11"/>
        <v/>
      </c>
      <c r="K15" s="1599">
        <v>20</v>
      </c>
      <c r="L15" s="1596" t="str">
        <f t="shared" si="13"/>
        <v>13 سا</v>
      </c>
      <c r="M15" s="1615">
        <v>3</v>
      </c>
      <c r="N15" s="1601">
        <v>3</v>
      </c>
      <c r="O15" s="1594" t="str">
        <f t="shared" si="2"/>
        <v>08 سا</v>
      </c>
      <c r="P15" s="1599"/>
      <c r="Q15" s="1596" t="str">
        <f t="shared" si="14"/>
        <v/>
      </c>
      <c r="R15" s="1600">
        <v>4</v>
      </c>
      <c r="S15" s="1601"/>
      <c r="T15" s="1594" t="str">
        <f t="shared" si="4"/>
        <v/>
      </c>
      <c r="U15" s="1599">
        <v>5</v>
      </c>
      <c r="V15" s="1596" t="str">
        <f t="shared" si="15"/>
        <v>13 سا</v>
      </c>
      <c r="W15" s="1597">
        <v>4</v>
      </c>
      <c r="X15" s="1602"/>
      <c r="Y15" s="1603" t="str">
        <f t="shared" si="6"/>
        <v/>
      </c>
      <c r="Z15" s="1604"/>
      <c r="AA15" s="1605" t="str">
        <f t="shared" si="16"/>
        <v/>
      </c>
      <c r="AB15" s="1606"/>
      <c r="AC15" s="1607">
        <f t="shared" si="8"/>
        <v>15</v>
      </c>
      <c r="AD15" s="1608">
        <f t="shared" si="9"/>
        <v>4</v>
      </c>
      <c r="AE15" s="5"/>
      <c r="AF15" s="2"/>
      <c r="AG15" s="2"/>
      <c r="AH15" s="1780">
        <v>5</v>
      </c>
      <c r="AI15" s="1770">
        <v>3</v>
      </c>
      <c r="AJ15" s="1770">
        <v>4</v>
      </c>
      <c r="AK15" s="1770"/>
      <c r="AL15" s="1770"/>
      <c r="AM15" s="1770"/>
      <c r="AN15" s="1770"/>
      <c r="AO15" s="1770"/>
      <c r="AP15" s="1771"/>
      <c r="AS15">
        <f>VLOOKUP($AH$10:$AH$31,BDSALLES,2,0)</f>
        <v>3</v>
      </c>
    </row>
    <row r="16" spans="1:46" ht="24" customHeight="1">
      <c r="A16" s="212">
        <v>7</v>
      </c>
      <c r="B16" s="1612" t="s">
        <v>15</v>
      </c>
      <c r="C16" s="1613" t="s">
        <v>67</v>
      </c>
      <c r="D16" s="1593"/>
      <c r="E16" s="1594" t="str">
        <f t="shared" si="10"/>
        <v/>
      </c>
      <c r="F16" s="1595">
        <v>13</v>
      </c>
      <c r="G16" s="1596" t="str">
        <f t="shared" si="12"/>
        <v>13 سا</v>
      </c>
      <c r="H16" s="1597">
        <v>3</v>
      </c>
      <c r="I16" s="1598">
        <v>8</v>
      </c>
      <c r="J16" s="1594" t="str">
        <f t="shared" si="11"/>
        <v>08 سا</v>
      </c>
      <c r="K16" s="1599"/>
      <c r="L16" s="1596" t="str">
        <f t="shared" si="13"/>
        <v/>
      </c>
      <c r="M16" s="1600">
        <v>3</v>
      </c>
      <c r="N16" s="1601">
        <v>4</v>
      </c>
      <c r="O16" s="1594" t="str">
        <f t="shared" si="2"/>
        <v>08 سا</v>
      </c>
      <c r="P16" s="1599">
        <v>1</v>
      </c>
      <c r="Q16" s="1596" t="str">
        <f t="shared" si="14"/>
        <v>13 سا</v>
      </c>
      <c r="R16" s="1600">
        <v>7</v>
      </c>
      <c r="S16" s="1601"/>
      <c r="T16" s="1594" t="str">
        <f t="shared" si="4"/>
        <v/>
      </c>
      <c r="U16" s="1599" t="s">
        <v>1664</v>
      </c>
      <c r="V16" s="1596" t="str">
        <f t="shared" si="15"/>
        <v>13 سا</v>
      </c>
      <c r="W16" s="1597">
        <v>3</v>
      </c>
      <c r="X16" s="1602"/>
      <c r="Y16" s="1603" t="str">
        <f t="shared" si="6"/>
        <v/>
      </c>
      <c r="Z16" s="1604"/>
      <c r="AA16" s="1605" t="str">
        <f t="shared" si="16"/>
        <v/>
      </c>
      <c r="AB16" s="1606"/>
      <c r="AC16" s="1607">
        <f t="shared" si="8"/>
        <v>16</v>
      </c>
      <c r="AD16" s="1608">
        <f t="shared" si="9"/>
        <v>5</v>
      </c>
      <c r="AE16" s="5"/>
      <c r="AH16" s="1779">
        <v>6</v>
      </c>
      <c r="AI16" s="1770">
        <v>4</v>
      </c>
      <c r="AJ16" s="1770">
        <v>4</v>
      </c>
      <c r="AK16" s="1770"/>
      <c r="AL16" s="1770"/>
      <c r="AM16" s="1770"/>
      <c r="AN16" s="1770"/>
      <c r="AO16" s="1770"/>
      <c r="AP16" s="1771"/>
    </row>
    <row r="17" spans="1:42" ht="24" customHeight="1">
      <c r="A17" s="1111">
        <v>8</v>
      </c>
      <c r="B17" s="1612" t="s">
        <v>16</v>
      </c>
      <c r="C17" s="1613" t="s">
        <v>67</v>
      </c>
      <c r="D17" s="1593"/>
      <c r="E17" s="1594" t="str">
        <f t="shared" si="10"/>
        <v/>
      </c>
      <c r="F17" s="1595">
        <v>14</v>
      </c>
      <c r="G17" s="1596" t="str">
        <f t="shared" si="12"/>
        <v>13 سا</v>
      </c>
      <c r="H17" s="1597">
        <v>4</v>
      </c>
      <c r="I17" s="1598"/>
      <c r="J17" s="1594" t="str">
        <f t="shared" si="11"/>
        <v/>
      </c>
      <c r="K17" s="1599">
        <v>1</v>
      </c>
      <c r="L17" s="1596" t="str">
        <f t="shared" si="13"/>
        <v>13 سا</v>
      </c>
      <c r="M17" s="1600">
        <v>4</v>
      </c>
      <c r="N17" s="1601">
        <v>5</v>
      </c>
      <c r="O17" s="1594" t="str">
        <f t="shared" si="2"/>
        <v>08 سا</v>
      </c>
      <c r="P17" s="1599"/>
      <c r="Q17" s="1596" t="str">
        <f t="shared" si="14"/>
        <v/>
      </c>
      <c r="R17" s="1600">
        <v>4</v>
      </c>
      <c r="S17" s="1601">
        <v>3</v>
      </c>
      <c r="T17" s="1594" t="str">
        <f t="shared" si="4"/>
        <v>08 سا</v>
      </c>
      <c r="U17" s="1599"/>
      <c r="V17" s="1596" t="str">
        <f t="shared" si="15"/>
        <v/>
      </c>
      <c r="W17" s="1597">
        <v>4</v>
      </c>
      <c r="X17" s="1602"/>
      <c r="Y17" s="1603" t="str">
        <f t="shared" si="6"/>
        <v/>
      </c>
      <c r="Z17" s="1604"/>
      <c r="AA17" s="1605" t="str">
        <f t="shared" si="16"/>
        <v/>
      </c>
      <c r="AB17" s="1606"/>
      <c r="AC17" s="1607">
        <f t="shared" si="8"/>
        <v>16</v>
      </c>
      <c r="AD17" s="1608">
        <f t="shared" si="9"/>
        <v>4</v>
      </c>
      <c r="AE17" s="5"/>
      <c r="AH17" s="1780">
        <v>7</v>
      </c>
      <c r="AI17" s="1770">
        <v>4</v>
      </c>
      <c r="AJ17" s="1770">
        <v>3</v>
      </c>
      <c r="AK17" s="1770"/>
      <c r="AL17" s="1770"/>
      <c r="AM17" s="1770"/>
      <c r="AN17" s="1770"/>
      <c r="AO17" s="1770"/>
      <c r="AP17" s="1771"/>
    </row>
    <row r="18" spans="1:42" ht="24" hidden="1" customHeight="1" thickBot="1">
      <c r="A18" s="1112">
        <v>9</v>
      </c>
      <c r="B18" s="1612" t="s">
        <v>599</v>
      </c>
      <c r="C18" s="1613" t="s">
        <v>67</v>
      </c>
      <c r="D18" s="1593"/>
      <c r="E18" s="1594" t="str">
        <f t="shared" si="10"/>
        <v/>
      </c>
      <c r="F18" s="1595"/>
      <c r="G18" s="1596" t="str">
        <f t="shared" si="12"/>
        <v/>
      </c>
      <c r="H18" s="1597"/>
      <c r="I18" s="1598"/>
      <c r="J18" s="1594" t="str">
        <f t="shared" si="11"/>
        <v/>
      </c>
      <c r="K18" s="1599"/>
      <c r="L18" s="1596" t="str">
        <f t="shared" si="13"/>
        <v/>
      </c>
      <c r="M18" s="1600"/>
      <c r="N18" s="1601"/>
      <c r="O18" s="1594" t="str">
        <f t="shared" si="2"/>
        <v/>
      </c>
      <c r="P18" s="1599"/>
      <c r="Q18" s="1596" t="str">
        <f t="shared" si="14"/>
        <v/>
      </c>
      <c r="R18" s="1600"/>
      <c r="S18" s="1601"/>
      <c r="T18" s="1594" t="str">
        <f t="shared" si="4"/>
        <v/>
      </c>
      <c r="U18" s="1599"/>
      <c r="V18" s="1596" t="str">
        <f t="shared" si="15"/>
        <v/>
      </c>
      <c r="W18" s="1597"/>
      <c r="X18" s="1602"/>
      <c r="Y18" s="1603" t="str">
        <f t="shared" si="6"/>
        <v/>
      </c>
      <c r="Z18" s="1604"/>
      <c r="AA18" s="1605" t="str">
        <f t="shared" si="16"/>
        <v/>
      </c>
      <c r="AB18" s="1606"/>
      <c r="AC18" s="1607">
        <f t="shared" si="8"/>
        <v>0</v>
      </c>
      <c r="AD18" s="1616">
        <f t="shared" si="9"/>
        <v>0</v>
      </c>
      <c r="AE18" s="373"/>
      <c r="AH18" s="1780">
        <v>8</v>
      </c>
      <c r="AI18" s="1770">
        <v>4</v>
      </c>
      <c r="AJ18" s="1770"/>
      <c r="AK18" s="1770"/>
      <c r="AL18" s="1770"/>
      <c r="AM18" s="1770"/>
      <c r="AN18" s="1770"/>
      <c r="AO18" s="1770"/>
      <c r="AP18" s="1771"/>
    </row>
    <row r="19" spans="1:42" ht="24" customHeight="1">
      <c r="A19" s="211">
        <v>10</v>
      </c>
      <c r="B19" s="1612" t="s">
        <v>600</v>
      </c>
      <c r="C19" s="1613" t="s">
        <v>67</v>
      </c>
      <c r="D19" s="1593"/>
      <c r="E19" s="1594" t="str">
        <f t="shared" si="10"/>
        <v/>
      </c>
      <c r="F19" s="1595">
        <v>15</v>
      </c>
      <c r="G19" s="1596" t="str">
        <f t="shared" si="12"/>
        <v>13 سا</v>
      </c>
      <c r="H19" s="1597">
        <v>4</v>
      </c>
      <c r="I19" s="1598">
        <v>21</v>
      </c>
      <c r="J19" s="1594" t="str">
        <f t="shared" si="11"/>
        <v>08 سا</v>
      </c>
      <c r="K19" s="1599"/>
      <c r="L19" s="1596" t="str">
        <f t="shared" si="13"/>
        <v/>
      </c>
      <c r="M19" s="1597">
        <v>4</v>
      </c>
      <c r="N19" s="1601"/>
      <c r="O19" s="1594" t="str">
        <f t="shared" si="2"/>
        <v/>
      </c>
      <c r="P19" s="1599">
        <v>20</v>
      </c>
      <c r="Q19" s="1596" t="str">
        <f t="shared" si="14"/>
        <v>13 سا</v>
      </c>
      <c r="R19" s="1600">
        <v>3</v>
      </c>
      <c r="S19" s="1601" t="s">
        <v>1664</v>
      </c>
      <c r="T19" s="1594" t="str">
        <f t="shared" si="4"/>
        <v>08 سا</v>
      </c>
      <c r="U19" s="1599"/>
      <c r="V19" s="1596" t="str">
        <f t="shared" si="15"/>
        <v/>
      </c>
      <c r="W19" s="1597">
        <v>4</v>
      </c>
      <c r="X19" s="1602"/>
      <c r="Y19" s="1603" t="str">
        <f t="shared" si="6"/>
        <v/>
      </c>
      <c r="Z19" s="1604"/>
      <c r="AA19" s="1605" t="str">
        <f t="shared" si="16"/>
        <v/>
      </c>
      <c r="AB19" s="1606"/>
      <c r="AC19" s="1607">
        <f t="shared" si="8"/>
        <v>15</v>
      </c>
      <c r="AD19" s="1608">
        <f t="shared" si="9"/>
        <v>4</v>
      </c>
      <c r="AE19" s="5"/>
      <c r="AH19" s="1779">
        <v>9</v>
      </c>
      <c r="AI19" s="1770">
        <v>4</v>
      </c>
      <c r="AJ19" s="1770">
        <v>3</v>
      </c>
      <c r="AK19" s="1770"/>
      <c r="AL19" s="1770"/>
      <c r="AM19" s="1770"/>
      <c r="AN19" s="1770"/>
      <c r="AO19" s="1770"/>
      <c r="AP19" s="1771"/>
    </row>
    <row r="20" spans="1:42" ht="24" customHeight="1">
      <c r="A20" s="213">
        <v>11</v>
      </c>
      <c r="B20" s="1617" t="s">
        <v>601</v>
      </c>
      <c r="C20" s="1618" t="s">
        <v>68</v>
      </c>
      <c r="D20" s="1593">
        <v>12</v>
      </c>
      <c r="E20" s="1594" t="str">
        <f t="shared" si="10"/>
        <v>08 سا</v>
      </c>
      <c r="F20" s="1595"/>
      <c r="G20" s="1596" t="str">
        <f t="shared" si="12"/>
        <v/>
      </c>
      <c r="H20" s="1597">
        <v>4</v>
      </c>
      <c r="I20" s="1598">
        <v>16</v>
      </c>
      <c r="J20" s="1594" t="str">
        <f t="shared" si="11"/>
        <v>08 سا</v>
      </c>
      <c r="K20" s="1599">
        <v>18</v>
      </c>
      <c r="L20" s="1596" t="str">
        <f t="shared" si="13"/>
        <v>13 سا</v>
      </c>
      <c r="M20" s="1597">
        <v>6</v>
      </c>
      <c r="N20" s="1601"/>
      <c r="O20" s="1594" t="str">
        <f t="shared" si="2"/>
        <v/>
      </c>
      <c r="P20" s="1599" t="s">
        <v>1664</v>
      </c>
      <c r="Q20" s="1596" t="str">
        <f t="shared" si="14"/>
        <v>13 سا</v>
      </c>
      <c r="R20" s="1600">
        <v>3</v>
      </c>
      <c r="S20" s="1601"/>
      <c r="T20" s="1594" t="str">
        <f t="shared" si="4"/>
        <v/>
      </c>
      <c r="U20" s="1599">
        <v>21</v>
      </c>
      <c r="V20" s="1596" t="str">
        <f t="shared" si="15"/>
        <v>13 سا</v>
      </c>
      <c r="W20" s="1597">
        <v>2</v>
      </c>
      <c r="X20" s="1602"/>
      <c r="Y20" s="1603" t="str">
        <f t="shared" si="6"/>
        <v/>
      </c>
      <c r="Z20" s="1604"/>
      <c r="AA20" s="1605" t="str">
        <f t="shared" si="16"/>
        <v/>
      </c>
      <c r="AB20" s="1606"/>
      <c r="AC20" s="1607">
        <f t="shared" si="8"/>
        <v>15</v>
      </c>
      <c r="AD20" s="1608">
        <f t="shared" si="9"/>
        <v>5</v>
      </c>
      <c r="AE20" s="11"/>
      <c r="AH20" s="1780">
        <v>10</v>
      </c>
      <c r="AI20" s="1770">
        <v>4</v>
      </c>
      <c r="AJ20" s="1770">
        <v>2</v>
      </c>
      <c r="AK20" s="1770"/>
      <c r="AL20" s="1770"/>
      <c r="AM20" s="1770"/>
      <c r="AN20" s="1770"/>
      <c r="AO20" s="1770"/>
      <c r="AP20" s="1771"/>
    </row>
    <row r="21" spans="1:42" ht="24" customHeight="1">
      <c r="A21" s="214">
        <v>12</v>
      </c>
      <c r="B21" s="1617" t="s">
        <v>668</v>
      </c>
      <c r="C21" s="1618" t="s">
        <v>68</v>
      </c>
      <c r="D21" s="1593">
        <v>13</v>
      </c>
      <c r="E21" s="1594" t="str">
        <f t="shared" si="10"/>
        <v>08 سا</v>
      </c>
      <c r="F21" s="1595"/>
      <c r="G21" s="1596" t="str">
        <f t="shared" si="12"/>
        <v/>
      </c>
      <c r="H21" s="1597">
        <v>4</v>
      </c>
      <c r="I21" s="1598" t="s">
        <v>1664</v>
      </c>
      <c r="J21" s="1594" t="str">
        <f t="shared" si="11"/>
        <v>08 سا</v>
      </c>
      <c r="K21" s="1599"/>
      <c r="L21" s="1596" t="str">
        <f t="shared" si="13"/>
        <v/>
      </c>
      <c r="M21" s="1597">
        <v>4</v>
      </c>
      <c r="N21" s="1601"/>
      <c r="O21" s="1594" t="str">
        <f t="shared" si="2"/>
        <v/>
      </c>
      <c r="P21" s="1599">
        <v>13</v>
      </c>
      <c r="Q21" s="1596" t="str">
        <f t="shared" si="14"/>
        <v>13 سا</v>
      </c>
      <c r="R21" s="1600">
        <v>2</v>
      </c>
      <c r="S21" s="1601"/>
      <c r="T21" s="1594" t="str">
        <f t="shared" si="4"/>
        <v/>
      </c>
      <c r="U21" s="1599">
        <v>12</v>
      </c>
      <c r="V21" s="1596" t="str">
        <f t="shared" si="15"/>
        <v>13 سا</v>
      </c>
      <c r="W21" s="1597">
        <v>4</v>
      </c>
      <c r="X21" s="1602"/>
      <c r="Y21" s="1603" t="str">
        <f t="shared" si="6"/>
        <v/>
      </c>
      <c r="Z21" s="1604"/>
      <c r="AA21" s="1605" t="str">
        <f t="shared" si="16"/>
        <v/>
      </c>
      <c r="AB21" s="1606"/>
      <c r="AC21" s="1607">
        <f t="shared" si="8"/>
        <v>14</v>
      </c>
      <c r="AD21" s="1608">
        <f t="shared" si="9"/>
        <v>4</v>
      </c>
      <c r="AE21" s="5"/>
      <c r="AH21" s="1780">
        <v>11</v>
      </c>
      <c r="AI21" s="1770">
        <v>4</v>
      </c>
      <c r="AJ21" s="1770"/>
      <c r="AK21" s="1770"/>
      <c r="AL21" s="1770"/>
      <c r="AM21" s="1770"/>
      <c r="AN21" s="1770"/>
      <c r="AO21" s="1770"/>
      <c r="AP21" s="1771"/>
    </row>
    <row r="22" spans="1:42" s="2" customFormat="1" ht="24" customHeight="1">
      <c r="A22" s="213">
        <v>13</v>
      </c>
      <c r="B22" s="1617" t="s">
        <v>603</v>
      </c>
      <c r="C22" s="1618" t="s">
        <v>68</v>
      </c>
      <c r="D22" s="1593">
        <v>16</v>
      </c>
      <c r="E22" s="1594" t="str">
        <f t="shared" si="10"/>
        <v>08 سا</v>
      </c>
      <c r="F22" s="1595"/>
      <c r="G22" s="1596" t="str">
        <f t="shared" si="12"/>
        <v/>
      </c>
      <c r="H22" s="1597">
        <v>4</v>
      </c>
      <c r="I22" s="1598"/>
      <c r="J22" s="1594" t="str">
        <f t="shared" si="11"/>
        <v/>
      </c>
      <c r="K22" s="1599">
        <v>2</v>
      </c>
      <c r="L22" s="1596" t="str">
        <f t="shared" si="13"/>
        <v>13 سا</v>
      </c>
      <c r="M22" s="1597">
        <v>4</v>
      </c>
      <c r="N22" s="1601">
        <v>10</v>
      </c>
      <c r="O22" s="1594" t="str">
        <f t="shared" si="2"/>
        <v>08 سا</v>
      </c>
      <c r="P22" s="1599"/>
      <c r="Q22" s="1596" t="str">
        <f t="shared" si="14"/>
        <v/>
      </c>
      <c r="R22" s="1600">
        <v>4</v>
      </c>
      <c r="S22" s="1601"/>
      <c r="T22" s="1594" t="str">
        <f t="shared" si="4"/>
        <v/>
      </c>
      <c r="U22" s="1599" t="s">
        <v>1664</v>
      </c>
      <c r="V22" s="1596" t="str">
        <f t="shared" si="15"/>
        <v>13 سا</v>
      </c>
      <c r="W22" s="1597">
        <v>3</v>
      </c>
      <c r="X22" s="1602"/>
      <c r="Y22" s="1603" t="str">
        <f t="shared" si="6"/>
        <v/>
      </c>
      <c r="Z22" s="1604"/>
      <c r="AA22" s="1605" t="str">
        <f t="shared" si="16"/>
        <v/>
      </c>
      <c r="AB22" s="1606"/>
      <c r="AC22" s="1619">
        <f t="shared" si="8"/>
        <v>15</v>
      </c>
      <c r="AD22" s="1608">
        <f t="shared" si="9"/>
        <v>4</v>
      </c>
      <c r="AE22" s="5"/>
      <c r="AH22" s="1779">
        <v>12</v>
      </c>
      <c r="AI22" s="1770">
        <v>4</v>
      </c>
      <c r="AJ22" s="1772"/>
      <c r="AK22" s="1772"/>
      <c r="AL22" s="1772"/>
      <c r="AM22" s="1772"/>
      <c r="AN22" s="1772"/>
      <c r="AO22" s="1772"/>
      <c r="AP22" s="1773"/>
    </row>
    <row r="23" spans="1:42" s="2" customFormat="1" ht="24" customHeight="1">
      <c r="A23" s="1550">
        <v>14</v>
      </c>
      <c r="B23" s="1571" t="s">
        <v>669</v>
      </c>
      <c r="C23" s="1572" t="s">
        <v>68</v>
      </c>
      <c r="D23" s="1573">
        <v>9</v>
      </c>
      <c r="E23" s="1574" t="str">
        <f t="shared" si="10"/>
        <v>08 سا</v>
      </c>
      <c r="F23" s="1575"/>
      <c r="G23" s="1576" t="str">
        <f t="shared" si="12"/>
        <v/>
      </c>
      <c r="H23" s="1577">
        <v>4</v>
      </c>
      <c r="I23" s="1578">
        <v>9</v>
      </c>
      <c r="J23" s="1574" t="str">
        <f t="shared" si="11"/>
        <v>08 سا</v>
      </c>
      <c r="K23" s="1579">
        <v>14</v>
      </c>
      <c r="L23" s="1576" t="str">
        <f t="shared" si="13"/>
        <v>13 سا</v>
      </c>
      <c r="M23" s="1577">
        <v>5</v>
      </c>
      <c r="N23" s="1581">
        <v>2</v>
      </c>
      <c r="O23" s="1574" t="str">
        <f t="shared" si="2"/>
        <v>08 سا</v>
      </c>
      <c r="P23" s="1579" t="s">
        <v>1664</v>
      </c>
      <c r="Q23" s="1576" t="str">
        <f t="shared" si="14"/>
        <v>13 سا</v>
      </c>
      <c r="R23" s="1580">
        <v>7</v>
      </c>
      <c r="S23" s="1581"/>
      <c r="T23" s="1574" t="str">
        <f t="shared" si="4"/>
        <v/>
      </c>
      <c r="U23" s="1621"/>
      <c r="V23" s="1620" t="str">
        <f t="shared" si="15"/>
        <v/>
      </c>
      <c r="W23" s="1577"/>
      <c r="X23" s="1590"/>
      <c r="Y23" s="1583" t="str">
        <f t="shared" si="6"/>
        <v/>
      </c>
      <c r="Z23" s="1584"/>
      <c r="AA23" s="1585" t="str">
        <f t="shared" si="16"/>
        <v/>
      </c>
      <c r="AB23" s="1586"/>
      <c r="AC23" s="1622">
        <f t="shared" si="8"/>
        <v>16</v>
      </c>
      <c r="AD23" s="1588">
        <f t="shared" si="9"/>
        <v>5</v>
      </c>
      <c r="AE23" s="5"/>
      <c r="AH23" s="1780">
        <v>13</v>
      </c>
      <c r="AI23" s="1770">
        <v>4</v>
      </c>
      <c r="AJ23" s="1772"/>
      <c r="AK23" s="1772"/>
      <c r="AL23" s="1772"/>
      <c r="AM23" s="1772"/>
      <c r="AN23" s="1772"/>
      <c r="AO23" s="1772"/>
      <c r="AP23" s="1773"/>
    </row>
    <row r="24" spans="1:42" ht="24" customHeight="1" thickBot="1">
      <c r="A24" s="1118">
        <v>15</v>
      </c>
      <c r="B24" s="1623" t="s">
        <v>604</v>
      </c>
      <c r="C24" s="1624" t="s">
        <v>74</v>
      </c>
      <c r="D24" s="1593"/>
      <c r="E24" s="1594" t="str">
        <f t="shared" si="10"/>
        <v/>
      </c>
      <c r="F24" s="1595">
        <v>1</v>
      </c>
      <c r="G24" s="1596" t="str">
        <f t="shared" si="12"/>
        <v>13 سا</v>
      </c>
      <c r="H24" s="1597">
        <v>4</v>
      </c>
      <c r="I24" s="1625"/>
      <c r="J24" s="1626" t="str">
        <f t="shared" si="11"/>
        <v/>
      </c>
      <c r="K24" s="1627"/>
      <c r="L24" s="1628" t="str">
        <f t="shared" si="13"/>
        <v/>
      </c>
      <c r="M24" s="1629"/>
      <c r="N24" s="1601">
        <v>21</v>
      </c>
      <c r="O24" s="1594" t="str">
        <f t="shared" si="2"/>
        <v>08 سا</v>
      </c>
      <c r="P24" s="1595">
        <v>14</v>
      </c>
      <c r="Q24" s="1596" t="str">
        <f t="shared" si="14"/>
        <v>13 سا</v>
      </c>
      <c r="R24" s="1600">
        <v>6</v>
      </c>
      <c r="S24" s="1601">
        <v>19</v>
      </c>
      <c r="T24" s="1594" t="str">
        <f t="shared" ref="T24" si="17">IF(S24&lt;&gt;"","08 سا","")</f>
        <v>08 سا</v>
      </c>
      <c r="U24" s="1599">
        <v>17</v>
      </c>
      <c r="V24" s="1596" t="str">
        <f t="shared" si="15"/>
        <v>13 سا</v>
      </c>
      <c r="W24" s="1600">
        <v>5</v>
      </c>
      <c r="X24" s="1602"/>
      <c r="Y24" s="1603" t="str">
        <f t="shared" si="6"/>
        <v/>
      </c>
      <c r="Z24" s="1604"/>
      <c r="AA24" s="1605" t="str">
        <f t="shared" si="16"/>
        <v/>
      </c>
      <c r="AB24" s="1606"/>
      <c r="AC24" s="1619">
        <f t="shared" si="8"/>
        <v>15</v>
      </c>
      <c r="AD24" s="1608">
        <f t="shared" si="9"/>
        <v>5</v>
      </c>
      <c r="AE24" s="5"/>
      <c r="AH24" s="1780">
        <v>14</v>
      </c>
      <c r="AI24" s="1770">
        <v>4</v>
      </c>
      <c r="AJ24" s="1770"/>
      <c r="AK24" s="1770"/>
      <c r="AL24" s="1770"/>
      <c r="AM24" s="1770"/>
      <c r="AN24" s="1770"/>
      <c r="AO24" s="1770"/>
      <c r="AP24" s="1771"/>
    </row>
    <row r="25" spans="1:42" ht="24" customHeight="1" thickBot="1">
      <c r="A25" s="1551">
        <v>16</v>
      </c>
      <c r="B25" s="1571" t="s">
        <v>670</v>
      </c>
      <c r="C25" s="1572" t="s">
        <v>74</v>
      </c>
      <c r="D25" s="1573">
        <v>13</v>
      </c>
      <c r="E25" s="1574" t="str">
        <f t="shared" si="10"/>
        <v>08 سا</v>
      </c>
      <c r="F25" s="1575">
        <v>17</v>
      </c>
      <c r="G25" s="1576" t="str">
        <f t="shared" si="12"/>
        <v>13 سا</v>
      </c>
      <c r="H25" s="1577">
        <v>6</v>
      </c>
      <c r="I25" s="1578"/>
      <c r="J25" s="1574" t="str">
        <f t="shared" si="11"/>
        <v/>
      </c>
      <c r="K25" s="1579"/>
      <c r="L25" s="1576" t="str">
        <f t="shared" si="13"/>
        <v/>
      </c>
      <c r="M25" s="1577"/>
      <c r="N25" s="1581">
        <v>16</v>
      </c>
      <c r="O25" s="1574" t="str">
        <f t="shared" si="2"/>
        <v>08 سا</v>
      </c>
      <c r="P25" s="1579"/>
      <c r="Q25" s="1576" t="str">
        <f t="shared" si="14"/>
        <v/>
      </c>
      <c r="R25" s="1580">
        <v>4</v>
      </c>
      <c r="S25" s="1578">
        <v>8</v>
      </c>
      <c r="T25" s="1574" t="str">
        <f t="shared" si="4"/>
        <v>08 سا</v>
      </c>
      <c r="U25" s="1579">
        <v>9</v>
      </c>
      <c r="V25" s="1576" t="str">
        <f t="shared" si="15"/>
        <v>13 سا</v>
      </c>
      <c r="W25" s="1577">
        <v>7</v>
      </c>
      <c r="X25" s="1590"/>
      <c r="Y25" s="1583" t="str">
        <f t="shared" si="6"/>
        <v/>
      </c>
      <c r="Z25" s="1584"/>
      <c r="AA25" s="1585" t="str">
        <f t="shared" si="16"/>
        <v/>
      </c>
      <c r="AB25" s="1586"/>
      <c r="AC25" s="1587">
        <f t="shared" si="8"/>
        <v>17</v>
      </c>
      <c r="AD25" s="1630">
        <f t="shared" si="9"/>
        <v>5</v>
      </c>
      <c r="AE25" s="5"/>
      <c r="AH25" s="1779">
        <v>15</v>
      </c>
      <c r="AI25" s="1770">
        <v>4</v>
      </c>
      <c r="AJ25" s="1770"/>
      <c r="AK25" s="1770"/>
      <c r="AL25" s="1770"/>
      <c r="AM25" s="1770"/>
      <c r="AN25" s="1770"/>
      <c r="AO25" s="1770"/>
      <c r="AP25" s="1771"/>
    </row>
    <row r="26" spans="1:42" ht="24" customHeight="1">
      <c r="A26" s="1117">
        <v>17</v>
      </c>
      <c r="B26" s="1571" t="s">
        <v>17</v>
      </c>
      <c r="C26" s="1572" t="s">
        <v>74</v>
      </c>
      <c r="D26" s="1573">
        <v>10</v>
      </c>
      <c r="E26" s="1574" t="str">
        <f t="shared" si="10"/>
        <v>08 سا</v>
      </c>
      <c r="F26" s="1575">
        <v>9</v>
      </c>
      <c r="G26" s="1576" t="str">
        <f t="shared" si="12"/>
        <v>13 سا</v>
      </c>
      <c r="H26" s="1577">
        <v>6</v>
      </c>
      <c r="I26" s="1578">
        <v>7</v>
      </c>
      <c r="J26" s="1574" t="str">
        <f t="shared" si="11"/>
        <v>08 سا</v>
      </c>
      <c r="K26" s="1579"/>
      <c r="L26" s="1576" t="str">
        <f t="shared" si="13"/>
        <v/>
      </c>
      <c r="M26" s="1577">
        <v>3</v>
      </c>
      <c r="N26" s="1581"/>
      <c r="O26" s="1574" t="str">
        <f>IF(N26&lt;&gt;"","08 سا","")</f>
        <v/>
      </c>
      <c r="P26" s="1579"/>
      <c r="Q26" s="1576" t="str">
        <f t="shared" si="14"/>
        <v/>
      </c>
      <c r="R26" s="1580"/>
      <c r="S26" s="1581">
        <v>19</v>
      </c>
      <c r="T26" s="1574" t="str">
        <f t="shared" si="4"/>
        <v>08 سا</v>
      </c>
      <c r="U26" s="1579">
        <v>3</v>
      </c>
      <c r="V26" s="1576" t="str">
        <f t="shared" si="15"/>
        <v>13 سا</v>
      </c>
      <c r="W26" s="1577">
        <v>7</v>
      </c>
      <c r="X26" s="1590"/>
      <c r="Y26" s="1583" t="str">
        <f t="shared" si="6"/>
        <v/>
      </c>
      <c r="Z26" s="1584"/>
      <c r="AA26" s="1585" t="str">
        <f t="shared" si="16"/>
        <v/>
      </c>
      <c r="AB26" s="1586"/>
      <c r="AC26" s="1587">
        <f t="shared" si="8"/>
        <v>16</v>
      </c>
      <c r="AD26" s="1588">
        <f t="shared" si="9"/>
        <v>5</v>
      </c>
      <c r="AE26" s="5"/>
      <c r="AH26" s="1780">
        <v>16</v>
      </c>
      <c r="AI26" s="1770">
        <v>4</v>
      </c>
      <c r="AJ26" s="1770"/>
      <c r="AK26" s="1770"/>
      <c r="AL26" s="1770"/>
      <c r="AM26" s="1770"/>
      <c r="AN26" s="1770"/>
      <c r="AO26" s="1770"/>
      <c r="AP26" s="1771"/>
    </row>
    <row r="27" spans="1:42" ht="24" customHeight="1">
      <c r="A27" s="1552">
        <v>18</v>
      </c>
      <c r="B27" s="1571" t="s">
        <v>605</v>
      </c>
      <c r="C27" s="1631" t="s">
        <v>74</v>
      </c>
      <c r="D27" s="1573">
        <v>5</v>
      </c>
      <c r="E27" s="1574" t="str">
        <f t="shared" si="10"/>
        <v>08 سا</v>
      </c>
      <c r="F27" s="1575">
        <v>18</v>
      </c>
      <c r="G27" s="1576" t="str">
        <f t="shared" si="12"/>
        <v>13 سا</v>
      </c>
      <c r="H27" s="1577">
        <v>6</v>
      </c>
      <c r="I27" s="1578"/>
      <c r="J27" s="1574" t="str">
        <f t="shared" si="11"/>
        <v/>
      </c>
      <c r="K27" s="1579">
        <v>15</v>
      </c>
      <c r="L27" s="1576" t="str">
        <f t="shared" si="13"/>
        <v>13 سا</v>
      </c>
      <c r="M27" s="1577">
        <v>2</v>
      </c>
      <c r="N27" s="1581"/>
      <c r="O27" s="1574" t="str">
        <f t="shared" si="2"/>
        <v/>
      </c>
      <c r="P27" s="1579"/>
      <c r="Q27" s="1576" t="str">
        <f t="shared" si="14"/>
        <v/>
      </c>
      <c r="R27" s="1580"/>
      <c r="S27" s="1581">
        <v>20</v>
      </c>
      <c r="T27" s="1574" t="str">
        <f t="shared" si="4"/>
        <v>08 سا</v>
      </c>
      <c r="U27" s="1579">
        <v>10</v>
      </c>
      <c r="V27" s="1576" t="str">
        <f t="shared" si="15"/>
        <v>13 سا</v>
      </c>
      <c r="W27" s="1577">
        <v>7</v>
      </c>
      <c r="X27" s="1590"/>
      <c r="Y27" s="1583" t="str">
        <f t="shared" ref="Y27" si="18">IF(X27&lt;&gt;"","08 سا","")</f>
        <v/>
      </c>
      <c r="Z27" s="1584"/>
      <c r="AA27" s="1585" t="str">
        <f t="shared" ref="AA27" si="19">IF(Z27&lt;&gt;"","13 سا","")</f>
        <v/>
      </c>
      <c r="AB27" s="1586"/>
      <c r="AC27" s="1587">
        <f t="shared" si="8"/>
        <v>15</v>
      </c>
      <c r="AD27" s="1588">
        <f t="shared" si="9"/>
        <v>5</v>
      </c>
      <c r="AE27" s="5"/>
      <c r="AH27" s="1780">
        <v>17</v>
      </c>
      <c r="AI27" s="1770">
        <v>4</v>
      </c>
      <c r="AJ27" s="1770"/>
      <c r="AK27" s="1770"/>
      <c r="AL27" s="1770"/>
      <c r="AM27" s="1770"/>
      <c r="AN27" s="1770"/>
      <c r="AO27" s="1770"/>
      <c r="AP27" s="1771"/>
    </row>
    <row r="28" spans="1:42" ht="24" customHeight="1">
      <c r="A28" s="1553">
        <v>19</v>
      </c>
      <c r="B28" s="1571" t="s">
        <v>671</v>
      </c>
      <c r="C28" s="1631" t="s">
        <v>74</v>
      </c>
      <c r="D28" s="1573">
        <v>14</v>
      </c>
      <c r="E28" s="1574" t="str">
        <f t="shared" ref="E28" si="20">IF(D28&lt;&gt;"","08 سا","")</f>
        <v>08 سا</v>
      </c>
      <c r="F28" s="1575">
        <v>16</v>
      </c>
      <c r="G28" s="1576" t="str">
        <f t="shared" ref="G28" si="21">IF(F28&lt;&gt;"","13 سا","")</f>
        <v>13 سا</v>
      </c>
      <c r="H28" s="1577">
        <v>6</v>
      </c>
      <c r="I28" s="1578"/>
      <c r="J28" s="1574" t="str">
        <f t="shared" ref="J28" si="22">IF(I28&lt;&gt;"","08 سا","")</f>
        <v/>
      </c>
      <c r="K28" s="1579"/>
      <c r="L28" s="1576" t="str">
        <f t="shared" ref="L28" si="23">IF(K28&lt;&gt;"","13 سا","")</f>
        <v/>
      </c>
      <c r="M28" s="1577"/>
      <c r="N28" s="1581">
        <v>16</v>
      </c>
      <c r="O28" s="1574" t="str">
        <f t="shared" si="2"/>
        <v>08 سا</v>
      </c>
      <c r="P28" s="1579"/>
      <c r="Q28" s="1576" t="str">
        <f t="shared" si="14"/>
        <v/>
      </c>
      <c r="R28" s="1580">
        <v>4</v>
      </c>
      <c r="S28" s="1578">
        <v>1</v>
      </c>
      <c r="T28" s="1574" t="str">
        <f t="shared" si="4"/>
        <v>08 سا</v>
      </c>
      <c r="U28" s="1579">
        <v>8</v>
      </c>
      <c r="V28" s="1576" t="str">
        <f t="shared" si="15"/>
        <v>13 سا</v>
      </c>
      <c r="W28" s="1577">
        <v>7</v>
      </c>
      <c r="X28" s="1590"/>
      <c r="Y28" s="1583" t="str">
        <f t="shared" ref="Y28" si="24">IF(X28&lt;&gt;"","08 سا","")</f>
        <v/>
      </c>
      <c r="Z28" s="1584"/>
      <c r="AA28" s="1585" t="str">
        <f t="shared" ref="AA28" si="25">IF(Z28&lt;&gt;"","13 سا","")</f>
        <v/>
      </c>
      <c r="AB28" s="1586"/>
      <c r="AC28" s="1587">
        <f t="shared" si="8"/>
        <v>17</v>
      </c>
      <c r="AD28" s="1630">
        <f t="shared" si="9"/>
        <v>5</v>
      </c>
      <c r="AE28" s="5"/>
      <c r="AH28" s="1779">
        <v>18</v>
      </c>
      <c r="AI28" s="1770">
        <v>4</v>
      </c>
      <c r="AJ28" s="1770"/>
      <c r="AK28" s="1770"/>
      <c r="AL28" s="1770"/>
      <c r="AM28" s="1770"/>
      <c r="AN28" s="1770"/>
      <c r="AO28" s="1770"/>
      <c r="AP28" s="1771"/>
    </row>
    <row r="29" spans="1:42" s="2" customFormat="1" ht="24" customHeight="1">
      <c r="A29" s="217">
        <v>20</v>
      </c>
      <c r="B29" s="1632" t="s">
        <v>18</v>
      </c>
      <c r="C29" s="1633" t="s">
        <v>19</v>
      </c>
      <c r="D29" s="1598"/>
      <c r="E29" s="1594" t="str">
        <f t="shared" si="10"/>
        <v/>
      </c>
      <c r="F29" s="1599">
        <v>2</v>
      </c>
      <c r="G29" s="1596" t="str">
        <f t="shared" si="12"/>
        <v>13 سا</v>
      </c>
      <c r="H29" s="1597">
        <v>4</v>
      </c>
      <c r="I29" s="1593" t="s">
        <v>1664</v>
      </c>
      <c r="J29" s="1594" t="str">
        <f t="shared" si="11"/>
        <v>08 سا</v>
      </c>
      <c r="K29" s="1599"/>
      <c r="L29" s="1596" t="str">
        <f t="shared" si="13"/>
        <v/>
      </c>
      <c r="M29" s="1597">
        <v>4</v>
      </c>
      <c r="N29" s="1601">
        <v>11</v>
      </c>
      <c r="O29" s="1594" t="str">
        <f t="shared" si="2"/>
        <v>08 سا</v>
      </c>
      <c r="P29" s="1599">
        <v>15</v>
      </c>
      <c r="Q29" s="1596" t="str">
        <f t="shared" si="14"/>
        <v>13 سا</v>
      </c>
      <c r="R29" s="1600">
        <v>6</v>
      </c>
      <c r="S29" s="1601">
        <v>1</v>
      </c>
      <c r="T29" s="1594" t="str">
        <f t="shared" si="4"/>
        <v>08 سا</v>
      </c>
      <c r="U29" s="1595"/>
      <c r="V29" s="1596" t="str">
        <f t="shared" si="15"/>
        <v/>
      </c>
      <c r="W29" s="1597"/>
      <c r="X29" s="1602"/>
      <c r="Y29" s="1603" t="str">
        <f t="shared" si="6"/>
        <v/>
      </c>
      <c r="Z29" s="1604"/>
      <c r="AA29" s="1605" t="str">
        <f t="shared" si="16"/>
        <v/>
      </c>
      <c r="AB29" s="1606"/>
      <c r="AC29" s="1607">
        <f t="shared" si="8"/>
        <v>14</v>
      </c>
      <c r="AD29" s="1608">
        <f t="shared" si="9"/>
        <v>5</v>
      </c>
      <c r="AE29" s="5"/>
      <c r="AH29" s="1780">
        <v>19</v>
      </c>
      <c r="AI29" s="1770">
        <v>4</v>
      </c>
      <c r="AJ29" s="1772"/>
      <c r="AK29" s="1772"/>
      <c r="AL29" s="1772"/>
      <c r="AM29" s="1772"/>
      <c r="AN29" s="1772"/>
      <c r="AO29" s="1772"/>
      <c r="AP29" s="1773"/>
    </row>
    <row r="30" spans="1:42" ht="24" customHeight="1">
      <c r="A30" s="218">
        <v>21</v>
      </c>
      <c r="B30" s="1632" t="s">
        <v>20</v>
      </c>
      <c r="C30" s="1633" t="s">
        <v>19</v>
      </c>
      <c r="D30" s="1593">
        <v>18</v>
      </c>
      <c r="E30" s="1594" t="str">
        <f t="shared" si="10"/>
        <v>08 سا</v>
      </c>
      <c r="F30" s="1595">
        <v>12</v>
      </c>
      <c r="G30" s="1596" t="str">
        <f t="shared" si="12"/>
        <v>13 سا</v>
      </c>
      <c r="H30" s="1597">
        <v>8</v>
      </c>
      <c r="I30" s="1625"/>
      <c r="J30" s="1626" t="str">
        <f t="shared" si="11"/>
        <v/>
      </c>
      <c r="K30" s="1627"/>
      <c r="L30" s="1628" t="str">
        <f t="shared" si="13"/>
        <v/>
      </c>
      <c r="M30" s="1629"/>
      <c r="N30" s="1601">
        <v>12</v>
      </c>
      <c r="O30" s="1594" t="str">
        <f t="shared" si="2"/>
        <v>08 سا</v>
      </c>
      <c r="P30" s="1599"/>
      <c r="Q30" s="1596" t="str">
        <f t="shared" si="14"/>
        <v/>
      </c>
      <c r="R30" s="1600">
        <v>4</v>
      </c>
      <c r="S30" s="1601"/>
      <c r="T30" s="1594" t="str">
        <f t="shared" si="4"/>
        <v/>
      </c>
      <c r="U30" s="1599">
        <v>11</v>
      </c>
      <c r="V30" s="1596" t="str">
        <f t="shared" si="15"/>
        <v>13 سا</v>
      </c>
      <c r="W30" s="1597">
        <v>4</v>
      </c>
      <c r="X30" s="1634"/>
      <c r="Y30" s="1603" t="str">
        <f t="shared" ref="Y30:Y31" si="26">IF(X30&lt;&gt;"","08 سا","")</f>
        <v/>
      </c>
      <c r="Z30" s="1604"/>
      <c r="AA30" s="1605" t="str">
        <f t="shared" ref="AA30:AA31" si="27">IF(Z30&lt;&gt;"","13 سا","")</f>
        <v/>
      </c>
      <c r="AB30" s="1606"/>
      <c r="AC30" s="1607">
        <f t="shared" si="8"/>
        <v>16</v>
      </c>
      <c r="AD30" s="1608">
        <f t="shared" si="9"/>
        <v>4</v>
      </c>
      <c r="AE30" s="5"/>
      <c r="AH30" s="1780">
        <v>20</v>
      </c>
      <c r="AI30" s="1770">
        <v>4</v>
      </c>
      <c r="AJ30" s="1770"/>
      <c r="AK30" s="1770"/>
      <c r="AL30" s="1770"/>
      <c r="AM30" s="1770"/>
      <c r="AN30" s="1770"/>
      <c r="AO30" s="1770"/>
      <c r="AP30" s="1771"/>
    </row>
    <row r="31" spans="1:42" ht="24" customHeight="1" thickBot="1">
      <c r="A31" s="215">
        <v>22</v>
      </c>
      <c r="B31" s="1623" t="s">
        <v>21</v>
      </c>
      <c r="C31" s="1624" t="s">
        <v>22</v>
      </c>
      <c r="D31" s="1593">
        <v>8</v>
      </c>
      <c r="E31" s="1594" t="str">
        <f t="shared" si="10"/>
        <v>08 سا</v>
      </c>
      <c r="F31" s="1595">
        <v>7</v>
      </c>
      <c r="G31" s="1596" t="str">
        <f t="shared" si="12"/>
        <v>13 سا</v>
      </c>
      <c r="H31" s="1597">
        <v>6</v>
      </c>
      <c r="I31" s="1598">
        <v>18</v>
      </c>
      <c r="J31" s="1594" t="str">
        <f t="shared" si="11"/>
        <v>08 سا</v>
      </c>
      <c r="K31" s="1599">
        <v>15</v>
      </c>
      <c r="L31" s="1596" t="str">
        <f t="shared" si="13"/>
        <v>13 سا</v>
      </c>
      <c r="M31" s="1597">
        <v>5</v>
      </c>
      <c r="N31" s="1625"/>
      <c r="O31" s="1626" t="str">
        <f t="shared" si="2"/>
        <v/>
      </c>
      <c r="P31" s="1627"/>
      <c r="Q31" s="1628" t="str">
        <f t="shared" si="14"/>
        <v/>
      </c>
      <c r="R31" s="1629"/>
      <c r="S31" s="1601"/>
      <c r="T31" s="1594" t="str">
        <f t="shared" si="4"/>
        <v/>
      </c>
      <c r="U31" s="1599">
        <v>2</v>
      </c>
      <c r="V31" s="1596" t="str">
        <f t="shared" si="15"/>
        <v>13 سا</v>
      </c>
      <c r="W31" s="1597">
        <v>4</v>
      </c>
      <c r="X31" s="1634"/>
      <c r="Y31" s="1603" t="str">
        <f t="shared" si="26"/>
        <v/>
      </c>
      <c r="Z31" s="1604"/>
      <c r="AA31" s="1605" t="str">
        <f t="shared" si="27"/>
        <v/>
      </c>
      <c r="AB31" s="1635"/>
      <c r="AC31" s="1607">
        <f t="shared" si="8"/>
        <v>15</v>
      </c>
      <c r="AD31" s="1608">
        <f t="shared" si="9"/>
        <v>5</v>
      </c>
      <c r="AE31" s="5"/>
      <c r="AH31" s="1781">
        <v>21</v>
      </c>
      <c r="AI31" s="1770">
        <v>4</v>
      </c>
      <c r="AJ31" s="1774"/>
      <c r="AK31" s="1774"/>
      <c r="AL31" s="1774"/>
      <c r="AM31" s="1774"/>
      <c r="AN31" s="1774"/>
      <c r="AO31" s="1774"/>
      <c r="AP31" s="1775"/>
    </row>
    <row r="32" spans="1:42" ht="24" customHeight="1">
      <c r="A32" s="216">
        <v>23</v>
      </c>
      <c r="B32" s="1623" t="s">
        <v>23</v>
      </c>
      <c r="C32" s="1624" t="s">
        <v>22</v>
      </c>
      <c r="D32" s="1593" t="s">
        <v>1664</v>
      </c>
      <c r="E32" s="1594" t="str">
        <f t="shared" si="10"/>
        <v>08 سا</v>
      </c>
      <c r="F32" s="1595"/>
      <c r="G32" s="1596" t="str">
        <f t="shared" si="12"/>
        <v/>
      </c>
      <c r="H32" s="1597">
        <v>4</v>
      </c>
      <c r="I32" s="1598"/>
      <c r="J32" s="1594" t="str">
        <f t="shared" si="11"/>
        <v/>
      </c>
      <c r="K32" s="1599">
        <v>3</v>
      </c>
      <c r="L32" s="1596" t="str">
        <f t="shared" si="13"/>
        <v>13 سا</v>
      </c>
      <c r="M32" s="1597">
        <v>4</v>
      </c>
      <c r="N32" s="1601">
        <v>19</v>
      </c>
      <c r="O32" s="1594" t="str">
        <f t="shared" si="2"/>
        <v>08 سا</v>
      </c>
      <c r="P32" s="1599">
        <v>9</v>
      </c>
      <c r="Q32" s="1596" t="str">
        <f t="shared" si="14"/>
        <v>13 سا</v>
      </c>
      <c r="R32" s="1600">
        <v>6</v>
      </c>
      <c r="S32" s="1601">
        <v>9</v>
      </c>
      <c r="T32" s="1594" t="str">
        <f t="shared" si="4"/>
        <v>08 سا</v>
      </c>
      <c r="U32" s="1599"/>
      <c r="V32" s="1596" t="str">
        <f t="shared" si="15"/>
        <v/>
      </c>
      <c r="W32" s="1597">
        <v>3</v>
      </c>
      <c r="X32" s="1602"/>
      <c r="Y32" s="1603" t="str">
        <f t="shared" si="6"/>
        <v/>
      </c>
      <c r="Z32" s="1604"/>
      <c r="AA32" s="1605" t="str">
        <f t="shared" si="16"/>
        <v/>
      </c>
      <c r="AB32" s="1606"/>
      <c r="AC32" s="1607">
        <f t="shared" si="8"/>
        <v>17</v>
      </c>
      <c r="AD32" s="1608">
        <f t="shared" si="9"/>
        <v>5</v>
      </c>
      <c r="AE32" s="5"/>
      <c r="AH32" s="1767"/>
      <c r="AI32" s="1767"/>
      <c r="AJ32" s="1767"/>
      <c r="AK32" s="1767"/>
      <c r="AL32" s="1767"/>
      <c r="AM32" s="1767"/>
      <c r="AN32" s="1767"/>
    </row>
    <row r="33" spans="1:40" ht="24" customHeight="1">
      <c r="A33" s="215">
        <v>24</v>
      </c>
      <c r="B33" s="1623" t="s">
        <v>24</v>
      </c>
      <c r="C33" s="1624" t="s">
        <v>22</v>
      </c>
      <c r="D33" s="1593">
        <v>4</v>
      </c>
      <c r="E33" s="1594" t="str">
        <f t="shared" si="10"/>
        <v>08 سا</v>
      </c>
      <c r="F33" s="1595"/>
      <c r="G33" s="1596" t="str">
        <f t="shared" si="12"/>
        <v/>
      </c>
      <c r="H33" s="1597">
        <v>4</v>
      </c>
      <c r="I33" s="1598"/>
      <c r="J33" s="1594" t="str">
        <f t="shared" si="11"/>
        <v/>
      </c>
      <c r="K33" s="1599">
        <v>11</v>
      </c>
      <c r="L33" s="1596" t="str">
        <f t="shared" si="13"/>
        <v>13 سا</v>
      </c>
      <c r="M33" s="1597">
        <v>4</v>
      </c>
      <c r="N33" s="1601"/>
      <c r="O33" s="1594" t="str">
        <f t="shared" si="2"/>
        <v/>
      </c>
      <c r="P33" s="1599">
        <v>11</v>
      </c>
      <c r="Q33" s="1596" t="str">
        <f t="shared" si="14"/>
        <v>13 سا</v>
      </c>
      <c r="R33" s="1600">
        <v>4</v>
      </c>
      <c r="S33" s="1601">
        <v>4</v>
      </c>
      <c r="T33" s="1594" t="str">
        <f t="shared" si="4"/>
        <v>08 سا</v>
      </c>
      <c r="U33" s="1599"/>
      <c r="V33" s="1596" t="str">
        <f t="shared" si="15"/>
        <v/>
      </c>
      <c r="W33" s="1597">
        <v>4</v>
      </c>
      <c r="X33" s="1602"/>
      <c r="Y33" s="1603" t="str">
        <f t="shared" si="6"/>
        <v/>
      </c>
      <c r="Z33" s="1604"/>
      <c r="AA33" s="1605" t="str">
        <f t="shared" si="16"/>
        <v/>
      </c>
      <c r="AB33" s="1606"/>
      <c r="AC33" s="1607">
        <f t="shared" si="8"/>
        <v>16</v>
      </c>
      <c r="AD33" s="1608">
        <f t="shared" si="9"/>
        <v>4</v>
      </c>
      <c r="AE33" s="5"/>
      <c r="AH33" s="1767"/>
      <c r="AI33" s="1767"/>
      <c r="AJ33" s="1767"/>
      <c r="AK33" s="1767"/>
      <c r="AL33" s="1767"/>
      <c r="AM33" s="1767"/>
      <c r="AN33" s="1767"/>
    </row>
    <row r="34" spans="1:40" ht="24" customHeight="1">
      <c r="A34" s="1672">
        <v>25</v>
      </c>
      <c r="B34" s="1623" t="s">
        <v>25</v>
      </c>
      <c r="C34" s="1624" t="s">
        <v>22</v>
      </c>
      <c r="D34" s="1593"/>
      <c r="E34" s="1594" t="str">
        <f t="shared" si="10"/>
        <v/>
      </c>
      <c r="F34" s="1595" t="s">
        <v>1664</v>
      </c>
      <c r="G34" s="1596" t="str">
        <f t="shared" si="12"/>
        <v>13 سا</v>
      </c>
      <c r="H34" s="1597">
        <v>4</v>
      </c>
      <c r="I34" s="1598"/>
      <c r="J34" s="1594" t="str">
        <f t="shared" si="11"/>
        <v/>
      </c>
      <c r="K34" s="1599">
        <v>9</v>
      </c>
      <c r="L34" s="1596" t="str">
        <f t="shared" si="13"/>
        <v>13 سا</v>
      </c>
      <c r="M34" s="1597">
        <v>3</v>
      </c>
      <c r="N34" s="1601">
        <v>20</v>
      </c>
      <c r="O34" s="1594" t="str">
        <f t="shared" si="2"/>
        <v>08 سا</v>
      </c>
      <c r="P34" s="1599">
        <v>18</v>
      </c>
      <c r="Q34" s="1596" t="str">
        <f t="shared" si="14"/>
        <v>13 سا</v>
      </c>
      <c r="R34" s="1600">
        <v>6</v>
      </c>
      <c r="S34" s="1601">
        <v>21</v>
      </c>
      <c r="T34" s="1594" t="str">
        <f t="shared" si="4"/>
        <v>08 سا</v>
      </c>
      <c r="U34" s="1599"/>
      <c r="V34" s="1596" t="str">
        <f t="shared" si="15"/>
        <v/>
      </c>
      <c r="W34" s="1597">
        <v>4</v>
      </c>
      <c r="X34" s="1602"/>
      <c r="Y34" s="1603" t="str">
        <f t="shared" si="6"/>
        <v/>
      </c>
      <c r="Z34" s="1604"/>
      <c r="AA34" s="1605" t="str">
        <f t="shared" si="16"/>
        <v/>
      </c>
      <c r="AB34" s="1606"/>
      <c r="AC34" s="1607">
        <f t="shared" si="8"/>
        <v>17</v>
      </c>
      <c r="AD34" s="1608">
        <f t="shared" si="9"/>
        <v>5</v>
      </c>
      <c r="AE34" s="5"/>
      <c r="AH34" s="1767"/>
      <c r="AI34" s="1767"/>
      <c r="AJ34" s="1767"/>
      <c r="AK34" s="1767"/>
      <c r="AL34" s="1767"/>
      <c r="AM34" s="1767"/>
      <c r="AN34" s="1767"/>
    </row>
    <row r="35" spans="1:40" ht="24" customHeight="1" thickBot="1">
      <c r="A35" s="1116">
        <v>26</v>
      </c>
      <c r="B35" s="1636" t="s">
        <v>26</v>
      </c>
      <c r="C35" s="1637" t="s">
        <v>27</v>
      </c>
      <c r="D35" s="1593" t="s">
        <v>1664</v>
      </c>
      <c r="E35" s="1594" t="str">
        <f t="shared" si="10"/>
        <v>08 سا</v>
      </c>
      <c r="F35" s="1595"/>
      <c r="G35" s="1596" t="str">
        <f t="shared" si="12"/>
        <v/>
      </c>
      <c r="H35" s="1597">
        <v>4</v>
      </c>
      <c r="I35" s="1598"/>
      <c r="J35" s="1594" t="str">
        <f t="shared" si="11"/>
        <v/>
      </c>
      <c r="K35" s="1599">
        <v>4</v>
      </c>
      <c r="L35" s="1596" t="str">
        <f t="shared" si="13"/>
        <v>13 سا</v>
      </c>
      <c r="M35" s="1600">
        <v>4</v>
      </c>
      <c r="N35" s="1601"/>
      <c r="O35" s="1594" t="str">
        <f t="shared" si="2"/>
        <v/>
      </c>
      <c r="P35" s="1599">
        <v>12</v>
      </c>
      <c r="Q35" s="1596" t="str">
        <f t="shared" si="14"/>
        <v>13 سا</v>
      </c>
      <c r="R35" s="1600">
        <v>4</v>
      </c>
      <c r="S35" s="1601">
        <v>12</v>
      </c>
      <c r="T35" s="1594" t="str">
        <f t="shared" si="4"/>
        <v>08 سا</v>
      </c>
      <c r="U35" s="1599"/>
      <c r="V35" s="1596" t="str">
        <f t="shared" si="15"/>
        <v/>
      </c>
      <c r="W35" s="1597">
        <v>4</v>
      </c>
      <c r="X35" s="1602"/>
      <c r="Y35" s="1603" t="str">
        <f t="shared" si="6"/>
        <v/>
      </c>
      <c r="Z35" s="1604"/>
      <c r="AA35" s="1605" t="str">
        <f t="shared" si="16"/>
        <v/>
      </c>
      <c r="AB35" s="1606"/>
      <c r="AC35" s="1607">
        <f t="shared" si="8"/>
        <v>16</v>
      </c>
      <c r="AD35" s="1608">
        <f t="shared" si="9"/>
        <v>4</v>
      </c>
      <c r="AE35" s="5"/>
      <c r="AH35" s="1767"/>
      <c r="AI35" s="1767"/>
      <c r="AJ35" s="1767"/>
      <c r="AK35" s="1767"/>
      <c r="AL35" s="1767"/>
      <c r="AM35" s="1767"/>
      <c r="AN35" s="1767"/>
    </row>
    <row r="36" spans="1:40" s="2" customFormat="1" ht="24" customHeight="1" thickBot="1">
      <c r="A36" s="1551">
        <v>27</v>
      </c>
      <c r="B36" s="1638" t="s">
        <v>70</v>
      </c>
      <c r="C36" s="1639" t="s">
        <v>27</v>
      </c>
      <c r="D36" s="1573"/>
      <c r="E36" s="1574" t="str">
        <f t="shared" si="10"/>
        <v/>
      </c>
      <c r="F36" s="1575"/>
      <c r="G36" s="1576" t="str">
        <f t="shared" si="12"/>
        <v/>
      </c>
      <c r="H36" s="1577"/>
      <c r="I36" s="1578">
        <v>1</v>
      </c>
      <c r="J36" s="1574" t="str">
        <f t="shared" si="11"/>
        <v>08 سا</v>
      </c>
      <c r="K36" s="1579" t="s">
        <v>1664</v>
      </c>
      <c r="L36" s="1576" t="str">
        <f t="shared" si="13"/>
        <v>13 سا</v>
      </c>
      <c r="M36" s="1577">
        <v>7</v>
      </c>
      <c r="N36" s="1581">
        <v>1</v>
      </c>
      <c r="O36" s="1574" t="str">
        <f t="shared" si="2"/>
        <v>08 سا</v>
      </c>
      <c r="P36" s="1579">
        <v>3</v>
      </c>
      <c r="Q36" s="1576" t="str">
        <f t="shared" si="14"/>
        <v>13 سا</v>
      </c>
      <c r="R36" s="1580">
        <v>7</v>
      </c>
      <c r="S36" s="1581"/>
      <c r="T36" s="1574" t="str">
        <f t="shared" si="4"/>
        <v/>
      </c>
      <c r="U36" s="1579"/>
      <c r="V36" s="1576" t="str">
        <f t="shared" si="15"/>
        <v/>
      </c>
      <c r="W36" s="1577"/>
      <c r="X36" s="1582"/>
      <c r="Y36" s="1583" t="str">
        <f t="shared" ref="Y36" si="28">IF(X36&lt;&gt;"","08 سا","")</f>
        <v/>
      </c>
      <c r="Z36" s="1584"/>
      <c r="AA36" s="1585" t="str">
        <f t="shared" ref="AA36" si="29">IF(Z36&lt;&gt;"","13 سا","")</f>
        <v/>
      </c>
      <c r="AB36" s="1586"/>
      <c r="AC36" s="1622">
        <f t="shared" si="8"/>
        <v>14</v>
      </c>
      <c r="AD36" s="1630">
        <f t="shared" si="9"/>
        <v>4</v>
      </c>
      <c r="AE36" s="5"/>
      <c r="AH36" s="1768"/>
      <c r="AI36" s="1768"/>
      <c r="AJ36" s="1768"/>
      <c r="AK36" s="1768"/>
      <c r="AL36" s="1768"/>
      <c r="AM36" s="1768"/>
      <c r="AN36" s="1768"/>
    </row>
    <row r="37" spans="1:40" ht="24" customHeight="1">
      <c r="A37" s="1117">
        <v>28</v>
      </c>
      <c r="B37" s="1640" t="s">
        <v>672</v>
      </c>
      <c r="C37" s="1572" t="s">
        <v>71</v>
      </c>
      <c r="D37" s="1573">
        <v>21</v>
      </c>
      <c r="E37" s="1574" t="str">
        <f t="shared" si="10"/>
        <v>08 سا</v>
      </c>
      <c r="F37" s="1575"/>
      <c r="G37" s="1576" t="str">
        <f t="shared" si="12"/>
        <v/>
      </c>
      <c r="H37" s="1577">
        <v>4</v>
      </c>
      <c r="I37" s="1578">
        <v>13</v>
      </c>
      <c r="J37" s="1574" t="str">
        <f t="shared" si="11"/>
        <v>08 سا</v>
      </c>
      <c r="K37" s="1579">
        <v>19</v>
      </c>
      <c r="L37" s="1576" t="str">
        <f t="shared" si="13"/>
        <v>13 سا</v>
      </c>
      <c r="M37" s="1580">
        <v>7</v>
      </c>
      <c r="N37" s="1581">
        <v>18</v>
      </c>
      <c r="O37" s="1574" t="str">
        <f t="shared" si="2"/>
        <v>08 سا</v>
      </c>
      <c r="P37" s="1579"/>
      <c r="Q37" s="1576" t="str">
        <f t="shared" si="14"/>
        <v/>
      </c>
      <c r="R37" s="1580">
        <v>4</v>
      </c>
      <c r="S37" s="1581"/>
      <c r="T37" s="1574" t="str">
        <f t="shared" si="4"/>
        <v/>
      </c>
      <c r="U37" s="1579"/>
      <c r="V37" s="1576" t="str">
        <f t="shared" si="15"/>
        <v/>
      </c>
      <c r="W37" s="1577"/>
      <c r="X37" s="1590"/>
      <c r="Y37" s="1583" t="str">
        <f t="shared" si="6"/>
        <v/>
      </c>
      <c r="Z37" s="1584"/>
      <c r="AA37" s="1585" t="str">
        <f t="shared" si="16"/>
        <v/>
      </c>
      <c r="AB37" s="1586"/>
      <c r="AC37" s="1587">
        <f t="shared" si="8"/>
        <v>15</v>
      </c>
      <c r="AD37" s="1588">
        <f t="shared" si="9"/>
        <v>4</v>
      </c>
      <c r="AE37" s="5"/>
      <c r="AH37" s="1767"/>
      <c r="AI37" s="1767"/>
      <c r="AJ37" s="1767"/>
      <c r="AK37" s="1767"/>
      <c r="AL37" s="1767"/>
      <c r="AM37" s="1767"/>
      <c r="AN37" s="1767"/>
    </row>
    <row r="38" spans="1:40" ht="24" customHeight="1">
      <c r="A38" s="219">
        <v>29</v>
      </c>
      <c r="B38" s="1641" t="s">
        <v>687</v>
      </c>
      <c r="C38" s="1642" t="s">
        <v>72</v>
      </c>
      <c r="D38" s="1593">
        <v>7</v>
      </c>
      <c r="E38" s="1594" t="str">
        <f t="shared" si="10"/>
        <v>08 سا</v>
      </c>
      <c r="F38" s="1595"/>
      <c r="G38" s="1596" t="str">
        <f t="shared" si="12"/>
        <v/>
      </c>
      <c r="H38" s="1597">
        <v>4</v>
      </c>
      <c r="I38" s="1598">
        <v>15</v>
      </c>
      <c r="J38" s="1594" t="str">
        <f t="shared" si="11"/>
        <v>08 سا</v>
      </c>
      <c r="K38" s="1599"/>
      <c r="L38" s="1596" t="str">
        <f t="shared" si="13"/>
        <v/>
      </c>
      <c r="M38" s="1597">
        <v>4</v>
      </c>
      <c r="N38" s="1601" t="s">
        <v>1664</v>
      </c>
      <c r="O38" s="1594" t="str">
        <f t="shared" si="2"/>
        <v>08 سا</v>
      </c>
      <c r="P38" s="1599">
        <v>13</v>
      </c>
      <c r="Q38" s="1596" t="str">
        <f t="shared" si="14"/>
        <v>13 سا</v>
      </c>
      <c r="R38" s="1600">
        <v>6</v>
      </c>
      <c r="S38" s="1601"/>
      <c r="T38" s="1594" t="str">
        <f t="shared" si="4"/>
        <v/>
      </c>
      <c r="U38" s="1599">
        <v>18</v>
      </c>
      <c r="V38" s="1596" t="str">
        <f t="shared" si="15"/>
        <v>13 سا</v>
      </c>
      <c r="W38" s="1597">
        <v>2</v>
      </c>
      <c r="X38" s="1602"/>
      <c r="Y38" s="1603" t="str">
        <f t="shared" si="6"/>
        <v/>
      </c>
      <c r="Z38" s="1604"/>
      <c r="AA38" s="1605" t="str">
        <f t="shared" si="16"/>
        <v/>
      </c>
      <c r="AB38" s="1606"/>
      <c r="AC38" s="1607">
        <f t="shared" si="8"/>
        <v>16</v>
      </c>
      <c r="AD38" s="1608">
        <f t="shared" si="9"/>
        <v>5</v>
      </c>
      <c r="AE38" s="5"/>
      <c r="AH38" s="1767"/>
      <c r="AI38" s="1767"/>
      <c r="AJ38" s="1767"/>
      <c r="AK38" s="1767"/>
      <c r="AL38" s="1767"/>
      <c r="AM38" s="1767"/>
      <c r="AN38" s="1767"/>
    </row>
    <row r="39" spans="1:40" ht="24" customHeight="1" thickBot="1">
      <c r="A39" s="1113">
        <v>30</v>
      </c>
      <c r="B39" s="1641" t="s">
        <v>28</v>
      </c>
      <c r="C39" s="1642" t="s">
        <v>72</v>
      </c>
      <c r="D39" s="1593"/>
      <c r="E39" s="1594" t="str">
        <f t="shared" si="10"/>
        <v/>
      </c>
      <c r="F39" s="1595">
        <v>19</v>
      </c>
      <c r="G39" s="1596" t="str">
        <f t="shared" si="12"/>
        <v>13 سا</v>
      </c>
      <c r="H39" s="1597">
        <v>4</v>
      </c>
      <c r="I39" s="1598">
        <v>20</v>
      </c>
      <c r="J39" s="1594" t="str">
        <f t="shared" si="11"/>
        <v>08 سا</v>
      </c>
      <c r="K39" s="1599" t="s">
        <v>1664</v>
      </c>
      <c r="L39" s="1596" t="str">
        <f t="shared" si="13"/>
        <v>13 سا</v>
      </c>
      <c r="M39" s="1597">
        <v>6</v>
      </c>
      <c r="N39" s="1601">
        <v>9</v>
      </c>
      <c r="O39" s="1594" t="str">
        <f t="shared" si="2"/>
        <v>08 سا</v>
      </c>
      <c r="P39" s="1599"/>
      <c r="Q39" s="1596" t="str">
        <f t="shared" si="14"/>
        <v/>
      </c>
      <c r="R39" s="1600">
        <v>4</v>
      </c>
      <c r="S39" s="1601"/>
      <c r="T39" s="1643" t="str">
        <f t="shared" si="4"/>
        <v/>
      </c>
      <c r="U39" s="1599">
        <v>17</v>
      </c>
      <c r="V39" s="1644" t="str">
        <f t="shared" si="15"/>
        <v>13 سا</v>
      </c>
      <c r="W39" s="1597">
        <v>2</v>
      </c>
      <c r="X39" s="1602"/>
      <c r="Y39" s="1603" t="str">
        <f t="shared" si="6"/>
        <v/>
      </c>
      <c r="Z39" s="1604"/>
      <c r="AA39" s="1605" t="str">
        <f t="shared" si="16"/>
        <v/>
      </c>
      <c r="AB39" s="1606"/>
      <c r="AC39" s="1607">
        <f t="shared" si="8"/>
        <v>16</v>
      </c>
      <c r="AD39" s="1608">
        <f t="shared" si="9"/>
        <v>5</v>
      </c>
      <c r="AE39" s="5"/>
      <c r="AH39" s="1767"/>
      <c r="AI39" s="1767"/>
      <c r="AJ39" s="1767"/>
      <c r="AK39" s="1767"/>
      <c r="AL39" s="1767"/>
      <c r="AM39" s="1767"/>
      <c r="AN39" s="1767"/>
    </row>
    <row r="40" spans="1:40" ht="24" customHeight="1" thickBot="1">
      <c r="A40" s="1551">
        <v>31</v>
      </c>
      <c r="B40" s="1673" t="s">
        <v>607</v>
      </c>
      <c r="C40" s="1674" t="s">
        <v>72</v>
      </c>
      <c r="D40" s="1573"/>
      <c r="E40" s="1574" t="str">
        <f t="shared" si="10"/>
        <v/>
      </c>
      <c r="F40" s="1575">
        <v>16</v>
      </c>
      <c r="G40" s="1576" t="str">
        <f t="shared" si="12"/>
        <v>13 سا</v>
      </c>
      <c r="H40" s="1577">
        <v>2</v>
      </c>
      <c r="I40" s="1578">
        <v>17</v>
      </c>
      <c r="J40" s="1574" t="str">
        <f t="shared" si="11"/>
        <v>08 سا</v>
      </c>
      <c r="K40" s="1579"/>
      <c r="L40" s="1576" t="str">
        <f t="shared" si="13"/>
        <v/>
      </c>
      <c r="M40" s="1580">
        <v>3</v>
      </c>
      <c r="N40" s="1581"/>
      <c r="O40" s="1574" t="str">
        <f t="shared" si="2"/>
        <v/>
      </c>
      <c r="P40" s="1579">
        <v>16</v>
      </c>
      <c r="Q40" s="1576" t="str">
        <f t="shared" si="14"/>
        <v>13 سا</v>
      </c>
      <c r="R40" s="1580">
        <v>3</v>
      </c>
      <c r="S40" s="1581"/>
      <c r="T40" s="1574" t="str">
        <f t="shared" si="4"/>
        <v/>
      </c>
      <c r="U40" s="1579">
        <v>18</v>
      </c>
      <c r="V40" s="1576" t="str">
        <f t="shared" si="15"/>
        <v>13 سا</v>
      </c>
      <c r="W40" s="1577">
        <v>2</v>
      </c>
      <c r="X40" s="1590"/>
      <c r="Y40" s="1583" t="str">
        <f t="shared" si="6"/>
        <v/>
      </c>
      <c r="Z40" s="1584"/>
      <c r="AA40" s="1585" t="str">
        <f t="shared" si="16"/>
        <v/>
      </c>
      <c r="AB40" s="1586"/>
      <c r="AC40" s="1587">
        <f t="shared" ref="AC40:AC53" si="30">H40+M40+R40+W40+AB40</f>
        <v>10</v>
      </c>
      <c r="AD40" s="1630">
        <f t="shared" ref="AD40:AD53" si="31">COUNTA(D40,F40,I40,K40,N40,P40,S40,U40,X40,Z40)</f>
        <v>4</v>
      </c>
      <c r="AE40" s="373"/>
      <c r="AH40" s="1767"/>
      <c r="AI40" s="1767"/>
      <c r="AJ40" s="1767"/>
      <c r="AK40" s="1767"/>
      <c r="AL40" s="1767"/>
      <c r="AM40" s="1767"/>
      <c r="AN40" s="1767"/>
    </row>
    <row r="41" spans="1:40" ht="24" customHeight="1">
      <c r="A41" s="219">
        <v>32</v>
      </c>
      <c r="B41" s="1641" t="s">
        <v>608</v>
      </c>
      <c r="C41" s="1642" t="s">
        <v>72</v>
      </c>
      <c r="D41" s="1593"/>
      <c r="E41" s="1594" t="str">
        <f t="shared" si="10"/>
        <v/>
      </c>
      <c r="F41" s="1595">
        <v>20</v>
      </c>
      <c r="G41" s="1596" t="str">
        <f t="shared" si="12"/>
        <v>13 سا</v>
      </c>
      <c r="H41" s="1597">
        <v>4</v>
      </c>
      <c r="I41" s="1598">
        <v>15</v>
      </c>
      <c r="J41" s="1594" t="str">
        <f t="shared" si="11"/>
        <v>08 سا</v>
      </c>
      <c r="K41" s="1599"/>
      <c r="L41" s="1596" t="str">
        <f t="shared" si="13"/>
        <v/>
      </c>
      <c r="M41" s="1600">
        <v>4</v>
      </c>
      <c r="N41" s="1601"/>
      <c r="O41" s="1594" t="str">
        <f t="shared" si="2"/>
        <v/>
      </c>
      <c r="P41" s="1599">
        <v>21</v>
      </c>
      <c r="Q41" s="1596" t="str">
        <f t="shared" si="14"/>
        <v>13 سا</v>
      </c>
      <c r="R41" s="1600">
        <v>3</v>
      </c>
      <c r="S41" s="1601" t="s">
        <v>1664</v>
      </c>
      <c r="T41" s="1594" t="str">
        <f t="shared" si="4"/>
        <v>08 سا</v>
      </c>
      <c r="U41" s="1599"/>
      <c r="V41" s="1596" t="str">
        <f t="shared" si="15"/>
        <v/>
      </c>
      <c r="W41" s="1597">
        <v>4</v>
      </c>
      <c r="X41" s="1602"/>
      <c r="Y41" s="1603" t="str">
        <f t="shared" si="6"/>
        <v/>
      </c>
      <c r="Z41" s="1604"/>
      <c r="AA41" s="1605" t="str">
        <f t="shared" si="16"/>
        <v/>
      </c>
      <c r="AB41" s="1606"/>
      <c r="AC41" s="1607">
        <f t="shared" si="30"/>
        <v>15</v>
      </c>
      <c r="AD41" s="1608">
        <f t="shared" si="31"/>
        <v>4</v>
      </c>
      <c r="AE41" s="5"/>
      <c r="AH41" s="1767"/>
      <c r="AI41" s="1767"/>
      <c r="AJ41" s="1767"/>
      <c r="AK41" s="1767"/>
      <c r="AL41" s="1767"/>
      <c r="AM41" s="1767"/>
      <c r="AN41" s="1767"/>
    </row>
    <row r="42" spans="1:40" ht="24" customHeight="1">
      <c r="A42" s="220">
        <v>33</v>
      </c>
      <c r="B42" s="1645" t="s">
        <v>95</v>
      </c>
      <c r="C42" s="1646" t="s">
        <v>75</v>
      </c>
      <c r="D42" s="1593"/>
      <c r="E42" s="1594" t="str">
        <f t="shared" si="10"/>
        <v/>
      </c>
      <c r="F42" s="1595" t="s">
        <v>1664</v>
      </c>
      <c r="G42" s="1596" t="str">
        <f t="shared" si="12"/>
        <v>13 سا</v>
      </c>
      <c r="H42" s="1597">
        <v>4</v>
      </c>
      <c r="I42" s="1598">
        <v>13</v>
      </c>
      <c r="J42" s="1594" t="str">
        <f t="shared" si="11"/>
        <v>08 سا</v>
      </c>
      <c r="K42" s="1599"/>
      <c r="L42" s="1596" t="str">
        <f t="shared" si="13"/>
        <v/>
      </c>
      <c r="M42" s="1600">
        <v>4</v>
      </c>
      <c r="N42" s="1601">
        <v>17</v>
      </c>
      <c r="O42" s="1594" t="str">
        <f t="shared" si="2"/>
        <v>08 سا</v>
      </c>
      <c r="P42" s="1599"/>
      <c r="Q42" s="1596" t="str">
        <f t="shared" si="14"/>
        <v/>
      </c>
      <c r="R42" s="1600">
        <v>4</v>
      </c>
      <c r="S42" s="1601">
        <v>17</v>
      </c>
      <c r="T42" s="1594" t="str">
        <f t="shared" si="4"/>
        <v>08 سا</v>
      </c>
      <c r="U42" s="1599"/>
      <c r="V42" s="1596" t="str">
        <f t="shared" si="15"/>
        <v/>
      </c>
      <c r="W42" s="1597">
        <v>3</v>
      </c>
      <c r="X42" s="1602"/>
      <c r="Y42" s="1603" t="str">
        <f t="shared" si="6"/>
        <v/>
      </c>
      <c r="Z42" s="1604"/>
      <c r="AA42" s="1605" t="str">
        <f t="shared" si="16"/>
        <v/>
      </c>
      <c r="AB42" s="1606"/>
      <c r="AC42" s="1607">
        <f t="shared" si="30"/>
        <v>15</v>
      </c>
      <c r="AD42" s="1608">
        <f t="shared" si="31"/>
        <v>4</v>
      </c>
      <c r="AE42" s="5"/>
      <c r="AH42" s="1767"/>
      <c r="AI42" s="1767"/>
      <c r="AJ42" s="1767"/>
      <c r="AK42" s="1767"/>
      <c r="AL42" s="1767"/>
      <c r="AM42" s="1767"/>
      <c r="AN42" s="1767"/>
    </row>
    <row r="43" spans="1:40" ht="24" customHeight="1">
      <c r="A43" s="220">
        <v>34</v>
      </c>
      <c r="B43" s="1645" t="s">
        <v>29</v>
      </c>
      <c r="C43" s="1646" t="s">
        <v>75</v>
      </c>
      <c r="D43" s="1593"/>
      <c r="E43" s="1594" t="str">
        <f t="shared" si="10"/>
        <v/>
      </c>
      <c r="F43" s="1595">
        <v>1</v>
      </c>
      <c r="G43" s="1596" t="str">
        <f t="shared" si="12"/>
        <v>13 سا</v>
      </c>
      <c r="H43" s="1597">
        <v>4</v>
      </c>
      <c r="I43" s="1598"/>
      <c r="J43" s="1594" t="str">
        <f t="shared" si="11"/>
        <v/>
      </c>
      <c r="K43" s="1599">
        <v>5</v>
      </c>
      <c r="L43" s="1596" t="str">
        <f t="shared" si="13"/>
        <v>13 سا</v>
      </c>
      <c r="M43" s="1600">
        <v>4</v>
      </c>
      <c r="N43" s="1601">
        <v>18</v>
      </c>
      <c r="O43" s="1594" t="str">
        <f t="shared" si="2"/>
        <v>08 سا</v>
      </c>
      <c r="P43" s="1599"/>
      <c r="Q43" s="1596" t="str">
        <f t="shared" si="14"/>
        <v/>
      </c>
      <c r="R43" s="1600">
        <v>4</v>
      </c>
      <c r="S43" s="1601">
        <v>16</v>
      </c>
      <c r="T43" s="1594" t="str">
        <f t="shared" si="4"/>
        <v>08 سا</v>
      </c>
      <c r="U43" s="1599"/>
      <c r="V43" s="1596" t="str">
        <f t="shared" si="15"/>
        <v/>
      </c>
      <c r="W43" s="1597">
        <v>3</v>
      </c>
      <c r="X43" s="1602"/>
      <c r="Y43" s="1603" t="str">
        <f t="shared" si="6"/>
        <v/>
      </c>
      <c r="Z43" s="1604"/>
      <c r="AA43" s="1605" t="str">
        <f t="shared" si="16"/>
        <v/>
      </c>
      <c r="AB43" s="1606"/>
      <c r="AC43" s="1607">
        <f t="shared" si="30"/>
        <v>15</v>
      </c>
      <c r="AD43" s="1608">
        <f t="shared" si="31"/>
        <v>4</v>
      </c>
      <c r="AE43" s="5"/>
      <c r="AH43" s="1767"/>
      <c r="AI43" s="1767"/>
      <c r="AJ43" s="1767"/>
      <c r="AK43" s="1767"/>
      <c r="AL43" s="1767"/>
      <c r="AM43" s="1767"/>
      <c r="AN43" s="1767"/>
    </row>
    <row r="44" spans="1:40" ht="24" customHeight="1">
      <c r="A44" s="221">
        <v>35</v>
      </c>
      <c r="B44" s="1645" t="s">
        <v>30</v>
      </c>
      <c r="C44" s="1646" t="s">
        <v>75</v>
      </c>
      <c r="D44" s="1593">
        <v>17</v>
      </c>
      <c r="E44" s="1594" t="str">
        <f t="shared" si="10"/>
        <v>08 سا</v>
      </c>
      <c r="F44" s="1595"/>
      <c r="G44" s="1596" t="str">
        <f t="shared" si="12"/>
        <v/>
      </c>
      <c r="H44" s="1597">
        <v>4</v>
      </c>
      <c r="I44" s="1598"/>
      <c r="J44" s="1594" t="str">
        <f t="shared" si="11"/>
        <v/>
      </c>
      <c r="K44" s="1599">
        <v>10</v>
      </c>
      <c r="L44" s="1596" t="str">
        <f t="shared" si="13"/>
        <v>13 سا</v>
      </c>
      <c r="M44" s="1600">
        <v>4</v>
      </c>
      <c r="N44" s="1601">
        <v>8</v>
      </c>
      <c r="O44" s="1594" t="str">
        <f t="shared" si="2"/>
        <v>08 سا</v>
      </c>
      <c r="P44" s="1599" t="s">
        <v>1664</v>
      </c>
      <c r="Q44" s="1596" t="str">
        <f t="shared" si="14"/>
        <v>13 سا</v>
      </c>
      <c r="R44" s="1600">
        <v>4</v>
      </c>
      <c r="S44" s="1601">
        <v>2</v>
      </c>
      <c r="T44" s="1594" t="str">
        <f t="shared" si="4"/>
        <v>08 سا</v>
      </c>
      <c r="U44" s="1599"/>
      <c r="V44" s="1596" t="str">
        <f t="shared" si="15"/>
        <v/>
      </c>
      <c r="W44" s="1597">
        <v>4</v>
      </c>
      <c r="X44" s="1602"/>
      <c r="Y44" s="1603" t="str">
        <f t="shared" si="6"/>
        <v/>
      </c>
      <c r="Z44" s="1604"/>
      <c r="AA44" s="1605" t="str">
        <f t="shared" si="16"/>
        <v/>
      </c>
      <c r="AB44" s="1606"/>
      <c r="AC44" s="1607">
        <f t="shared" si="30"/>
        <v>16</v>
      </c>
      <c r="AD44" s="1608">
        <f t="shared" si="31"/>
        <v>5</v>
      </c>
      <c r="AE44" s="5"/>
      <c r="AH44" s="1767"/>
      <c r="AI44" s="1767"/>
      <c r="AJ44" s="1767"/>
      <c r="AK44" s="1767"/>
      <c r="AL44" s="1767"/>
      <c r="AM44" s="1767"/>
      <c r="AN44" s="1767"/>
    </row>
    <row r="45" spans="1:40" ht="24" customHeight="1">
      <c r="A45" s="220">
        <v>36</v>
      </c>
      <c r="B45" s="1645" t="s">
        <v>31</v>
      </c>
      <c r="C45" s="1646" t="s">
        <v>75</v>
      </c>
      <c r="D45" s="1593"/>
      <c r="E45" s="1594" t="str">
        <f t="shared" si="10"/>
        <v/>
      </c>
      <c r="F45" s="1595">
        <v>3</v>
      </c>
      <c r="G45" s="1596" t="str">
        <f t="shared" si="12"/>
        <v>13 سا</v>
      </c>
      <c r="H45" s="1597">
        <v>4</v>
      </c>
      <c r="I45" s="1598"/>
      <c r="J45" s="1594" t="str">
        <f t="shared" si="11"/>
        <v/>
      </c>
      <c r="K45" s="1599">
        <v>12</v>
      </c>
      <c r="L45" s="1596" t="str">
        <f t="shared" si="13"/>
        <v>13 سا</v>
      </c>
      <c r="M45" s="1600">
        <v>3</v>
      </c>
      <c r="N45" s="1601">
        <v>13</v>
      </c>
      <c r="O45" s="1594" t="str">
        <f t="shared" si="2"/>
        <v>08 سا</v>
      </c>
      <c r="P45" s="1599"/>
      <c r="Q45" s="1596" t="str">
        <f t="shared" si="14"/>
        <v/>
      </c>
      <c r="R45" s="1600">
        <v>4</v>
      </c>
      <c r="S45" s="1601" t="s">
        <v>1664</v>
      </c>
      <c r="T45" s="1594" t="str">
        <f t="shared" si="4"/>
        <v>08 سا</v>
      </c>
      <c r="U45" s="1599"/>
      <c r="V45" s="1596" t="str">
        <f t="shared" si="15"/>
        <v/>
      </c>
      <c r="W45" s="1597">
        <v>4</v>
      </c>
      <c r="X45" s="1602"/>
      <c r="Y45" s="1603" t="str">
        <f t="shared" si="6"/>
        <v/>
      </c>
      <c r="Z45" s="1604"/>
      <c r="AA45" s="1605" t="str">
        <f t="shared" si="16"/>
        <v/>
      </c>
      <c r="AB45" s="1606"/>
      <c r="AC45" s="1607">
        <f t="shared" si="30"/>
        <v>15</v>
      </c>
      <c r="AD45" s="1608">
        <f t="shared" si="31"/>
        <v>4</v>
      </c>
      <c r="AE45" s="5"/>
      <c r="AH45" s="1767"/>
      <c r="AI45" s="1767"/>
      <c r="AJ45" s="1767"/>
      <c r="AK45" s="1767"/>
      <c r="AL45" s="1767"/>
      <c r="AM45" s="1767"/>
      <c r="AN45" s="1767"/>
    </row>
    <row r="46" spans="1:40" ht="24" customHeight="1">
      <c r="A46" s="1117">
        <v>37</v>
      </c>
      <c r="B46" s="1647" t="s">
        <v>610</v>
      </c>
      <c r="C46" s="1648" t="s">
        <v>611</v>
      </c>
      <c r="D46" s="1573"/>
      <c r="E46" s="1574" t="str">
        <f t="shared" si="10"/>
        <v/>
      </c>
      <c r="F46" s="1575"/>
      <c r="G46" s="1576" t="str">
        <f t="shared" si="12"/>
        <v/>
      </c>
      <c r="H46" s="1577"/>
      <c r="I46" s="1578">
        <v>3</v>
      </c>
      <c r="J46" s="1574" t="str">
        <f t="shared" si="11"/>
        <v>08 سا</v>
      </c>
      <c r="K46" s="1579">
        <v>21</v>
      </c>
      <c r="L46" s="1576" t="str">
        <f t="shared" si="13"/>
        <v>13 سا</v>
      </c>
      <c r="M46" s="1577">
        <v>7</v>
      </c>
      <c r="N46" s="1581"/>
      <c r="O46" s="1574" t="str">
        <f t="shared" si="2"/>
        <v/>
      </c>
      <c r="P46" s="1579">
        <v>19</v>
      </c>
      <c r="Q46" s="1576" t="str">
        <f t="shared" si="14"/>
        <v>13 سا</v>
      </c>
      <c r="R46" s="1580">
        <v>3</v>
      </c>
      <c r="S46" s="1581">
        <v>11</v>
      </c>
      <c r="T46" s="1574" t="str">
        <f t="shared" si="4"/>
        <v>08 سا</v>
      </c>
      <c r="U46" s="1579">
        <v>7</v>
      </c>
      <c r="V46" s="1576" t="str">
        <f t="shared" si="15"/>
        <v>13 سا</v>
      </c>
      <c r="W46" s="1577">
        <v>7</v>
      </c>
      <c r="X46" s="1590"/>
      <c r="Y46" s="1583" t="str">
        <f t="shared" si="6"/>
        <v/>
      </c>
      <c r="Z46" s="1584"/>
      <c r="AA46" s="1585" t="str">
        <f t="shared" si="16"/>
        <v/>
      </c>
      <c r="AB46" s="1586"/>
      <c r="AC46" s="1587">
        <f t="shared" si="30"/>
        <v>17</v>
      </c>
      <c r="AD46" s="1588">
        <f t="shared" si="31"/>
        <v>5</v>
      </c>
      <c r="AE46" s="5"/>
      <c r="AH46" s="1767"/>
      <c r="AI46" s="1767"/>
      <c r="AJ46" s="1767"/>
      <c r="AK46" s="1767"/>
      <c r="AL46" s="1767"/>
      <c r="AM46" s="1767"/>
      <c r="AN46" s="1767"/>
    </row>
    <row r="47" spans="1:40" s="2" customFormat="1" ht="24" customHeight="1">
      <c r="A47" s="1117">
        <v>38</v>
      </c>
      <c r="B47" s="1571" t="s">
        <v>673</v>
      </c>
      <c r="C47" s="1572" t="s">
        <v>676</v>
      </c>
      <c r="D47" s="1573">
        <v>15</v>
      </c>
      <c r="E47" s="1574" t="str">
        <f t="shared" si="10"/>
        <v>08 سا</v>
      </c>
      <c r="F47" s="1575">
        <v>8</v>
      </c>
      <c r="G47" s="1576" t="str">
        <f t="shared" si="12"/>
        <v>13 سا</v>
      </c>
      <c r="H47" s="1577">
        <v>6</v>
      </c>
      <c r="I47" s="1578"/>
      <c r="J47" s="1574" t="str">
        <f t="shared" si="11"/>
        <v/>
      </c>
      <c r="K47" s="1579">
        <v>8</v>
      </c>
      <c r="L47" s="1576" t="str">
        <f t="shared" si="13"/>
        <v>13 سا</v>
      </c>
      <c r="M47" s="1577">
        <v>3</v>
      </c>
      <c r="N47" s="1581">
        <v>7</v>
      </c>
      <c r="O47" s="1574" t="str">
        <f t="shared" si="2"/>
        <v>08 سا</v>
      </c>
      <c r="P47" s="1579">
        <v>1</v>
      </c>
      <c r="Q47" s="1576" t="str">
        <f t="shared" si="14"/>
        <v>13 سا</v>
      </c>
      <c r="R47" s="1580">
        <v>7</v>
      </c>
      <c r="S47" s="1581"/>
      <c r="T47" s="1574" t="str">
        <f t="shared" si="4"/>
        <v/>
      </c>
      <c r="U47" s="1579"/>
      <c r="V47" s="1576" t="str">
        <f t="shared" si="15"/>
        <v/>
      </c>
      <c r="W47" s="1580"/>
      <c r="X47" s="1590"/>
      <c r="Y47" s="1583" t="str">
        <f t="shared" si="6"/>
        <v/>
      </c>
      <c r="Z47" s="1584"/>
      <c r="AA47" s="1585" t="str">
        <f t="shared" si="16"/>
        <v/>
      </c>
      <c r="AB47" s="1586"/>
      <c r="AC47" s="1649">
        <f t="shared" si="30"/>
        <v>16</v>
      </c>
      <c r="AD47" s="1588">
        <f t="shared" si="31"/>
        <v>5</v>
      </c>
      <c r="AE47" s="5"/>
      <c r="AH47" s="1768"/>
      <c r="AI47" s="1768"/>
      <c r="AJ47" s="1768"/>
      <c r="AK47" s="1768"/>
      <c r="AL47" s="1768"/>
      <c r="AM47" s="1768"/>
      <c r="AN47" s="1768"/>
    </row>
    <row r="48" spans="1:40" ht="24" customHeight="1">
      <c r="A48" s="223">
        <v>39</v>
      </c>
      <c r="B48" s="1650" t="s">
        <v>33</v>
      </c>
      <c r="C48" s="1651" t="s">
        <v>674</v>
      </c>
      <c r="D48" s="1593">
        <v>14</v>
      </c>
      <c r="E48" s="1594" t="str">
        <f t="shared" si="10"/>
        <v>08 سا</v>
      </c>
      <c r="F48" s="1595"/>
      <c r="G48" s="1596" t="str">
        <f t="shared" si="12"/>
        <v/>
      </c>
      <c r="H48" s="1597">
        <v>4</v>
      </c>
      <c r="I48" s="1598">
        <v>1</v>
      </c>
      <c r="J48" s="1594" t="str">
        <f t="shared" si="11"/>
        <v>08 سا</v>
      </c>
      <c r="K48" s="1599">
        <v>14</v>
      </c>
      <c r="L48" s="1596" t="str">
        <f t="shared" si="13"/>
        <v>13 سا</v>
      </c>
      <c r="M48" s="1600">
        <v>6</v>
      </c>
      <c r="N48" s="1601">
        <v>14</v>
      </c>
      <c r="O48" s="1594" t="str">
        <f t="shared" si="2"/>
        <v>08 سا</v>
      </c>
      <c r="P48" s="1599"/>
      <c r="Q48" s="1596" t="str">
        <f t="shared" si="14"/>
        <v/>
      </c>
      <c r="R48" s="1600">
        <v>4</v>
      </c>
      <c r="S48" s="1601">
        <v>18</v>
      </c>
      <c r="T48" s="1594" t="str">
        <f t="shared" si="4"/>
        <v>08 سا</v>
      </c>
      <c r="U48" s="1599"/>
      <c r="V48" s="1596" t="str">
        <f t="shared" si="15"/>
        <v/>
      </c>
      <c r="W48" s="1597">
        <v>3</v>
      </c>
      <c r="X48" s="1602"/>
      <c r="Y48" s="1603" t="str">
        <f t="shared" si="6"/>
        <v/>
      </c>
      <c r="Z48" s="1604"/>
      <c r="AA48" s="1605" t="str">
        <f t="shared" si="16"/>
        <v/>
      </c>
      <c r="AB48" s="1606"/>
      <c r="AC48" s="1607">
        <f t="shared" si="30"/>
        <v>17</v>
      </c>
      <c r="AD48" s="1608">
        <f t="shared" si="31"/>
        <v>5</v>
      </c>
      <c r="AE48" s="5"/>
      <c r="AH48" s="1767"/>
      <c r="AI48" s="1767"/>
      <c r="AJ48" s="1767"/>
      <c r="AK48" s="1767"/>
      <c r="AL48" s="1767"/>
      <c r="AM48" s="1767"/>
      <c r="AN48" s="1767"/>
    </row>
    <row r="49" spans="1:40" ht="24" customHeight="1">
      <c r="A49" s="222">
        <v>40</v>
      </c>
      <c r="B49" s="1650" t="s">
        <v>73</v>
      </c>
      <c r="C49" s="1651" t="s">
        <v>32</v>
      </c>
      <c r="D49" s="1593"/>
      <c r="E49" s="1594" t="str">
        <f t="shared" si="10"/>
        <v/>
      </c>
      <c r="F49" s="1595">
        <v>4</v>
      </c>
      <c r="G49" s="1596" t="str">
        <f t="shared" si="12"/>
        <v>13 سا</v>
      </c>
      <c r="H49" s="1597">
        <v>4</v>
      </c>
      <c r="I49" s="1598"/>
      <c r="J49" s="1594" t="str">
        <f t="shared" si="11"/>
        <v/>
      </c>
      <c r="K49" s="1599" t="s">
        <v>1664</v>
      </c>
      <c r="L49" s="1596" t="str">
        <f t="shared" si="13"/>
        <v>13 سا</v>
      </c>
      <c r="M49" s="1600">
        <v>3</v>
      </c>
      <c r="N49" s="1601">
        <v>15</v>
      </c>
      <c r="O49" s="1594" t="str">
        <f t="shared" si="2"/>
        <v>08 سا</v>
      </c>
      <c r="P49" s="1599">
        <v>15</v>
      </c>
      <c r="Q49" s="1596" t="str">
        <f t="shared" si="14"/>
        <v>13 سا</v>
      </c>
      <c r="R49" s="1600">
        <v>6</v>
      </c>
      <c r="S49" s="1601">
        <v>1</v>
      </c>
      <c r="T49" s="1594" t="str">
        <f t="shared" si="4"/>
        <v>08 سا</v>
      </c>
      <c r="U49" s="1599"/>
      <c r="V49" s="1596" t="str">
        <f t="shared" si="15"/>
        <v/>
      </c>
      <c r="W49" s="1597">
        <v>4</v>
      </c>
      <c r="X49" s="1602"/>
      <c r="Y49" s="1603" t="str">
        <f t="shared" si="6"/>
        <v/>
      </c>
      <c r="Z49" s="1604"/>
      <c r="AA49" s="1605" t="str">
        <f t="shared" si="16"/>
        <v/>
      </c>
      <c r="AB49" s="1606"/>
      <c r="AC49" s="1607">
        <f t="shared" si="30"/>
        <v>17</v>
      </c>
      <c r="AD49" s="1608">
        <f t="shared" si="31"/>
        <v>5</v>
      </c>
      <c r="AE49" s="5"/>
      <c r="AH49" s="1767"/>
      <c r="AI49" s="1767"/>
      <c r="AJ49" s="1767"/>
      <c r="AK49" s="1767"/>
      <c r="AL49" s="1767"/>
      <c r="AM49" s="1767"/>
      <c r="AN49" s="1767"/>
    </row>
    <row r="50" spans="1:40" ht="24" hidden="1" customHeight="1">
      <c r="A50" s="223">
        <v>41</v>
      </c>
      <c r="B50" s="1650" t="s">
        <v>675</v>
      </c>
      <c r="C50" s="1651" t="s">
        <v>591</v>
      </c>
      <c r="D50" s="1593"/>
      <c r="E50" s="1594" t="str">
        <f t="shared" si="10"/>
        <v/>
      </c>
      <c r="F50" s="1595"/>
      <c r="G50" s="1596" t="str">
        <f t="shared" si="12"/>
        <v/>
      </c>
      <c r="H50" s="1597"/>
      <c r="I50" s="1598"/>
      <c r="J50" s="1594" t="str">
        <f t="shared" si="11"/>
        <v/>
      </c>
      <c r="K50" s="1599"/>
      <c r="L50" s="1596" t="str">
        <f t="shared" si="13"/>
        <v/>
      </c>
      <c r="M50" s="1600"/>
      <c r="N50" s="1601"/>
      <c r="O50" s="1594" t="str">
        <f t="shared" si="2"/>
        <v/>
      </c>
      <c r="P50" s="1599"/>
      <c r="Q50" s="1596" t="str">
        <f t="shared" si="14"/>
        <v/>
      </c>
      <c r="R50" s="1600"/>
      <c r="S50" s="1601"/>
      <c r="T50" s="1594" t="str">
        <f t="shared" si="4"/>
        <v/>
      </c>
      <c r="U50" s="1599"/>
      <c r="V50" s="1596" t="str">
        <f t="shared" si="15"/>
        <v/>
      </c>
      <c r="W50" s="1597"/>
      <c r="X50" s="1602"/>
      <c r="Y50" s="1603" t="str">
        <f t="shared" si="6"/>
        <v/>
      </c>
      <c r="Z50" s="1604"/>
      <c r="AA50" s="1605" t="str">
        <f t="shared" si="16"/>
        <v/>
      </c>
      <c r="AB50" s="1606"/>
      <c r="AC50" s="1607">
        <f t="shared" si="30"/>
        <v>0</v>
      </c>
      <c r="AD50" s="1608">
        <f t="shared" si="31"/>
        <v>0</v>
      </c>
      <c r="AE50" s="5"/>
      <c r="AH50" s="1767"/>
      <c r="AI50" s="1767"/>
      <c r="AJ50" s="1767"/>
      <c r="AK50" s="1767"/>
      <c r="AL50" s="1767"/>
      <c r="AM50" s="1767"/>
      <c r="AN50" s="1767"/>
    </row>
    <row r="51" spans="1:40" ht="24" customHeight="1">
      <c r="A51" s="224">
        <v>42</v>
      </c>
      <c r="B51" s="1652" t="s">
        <v>34</v>
      </c>
      <c r="C51" s="1653" t="s">
        <v>35</v>
      </c>
      <c r="D51" s="1593">
        <v>15</v>
      </c>
      <c r="E51" s="1594" t="str">
        <f t="shared" si="10"/>
        <v>08 سا</v>
      </c>
      <c r="F51" s="1595"/>
      <c r="G51" s="1596" t="str">
        <f t="shared" si="12"/>
        <v/>
      </c>
      <c r="H51" s="1597">
        <v>4</v>
      </c>
      <c r="I51" s="1598"/>
      <c r="J51" s="1594" t="str">
        <f t="shared" si="11"/>
        <v/>
      </c>
      <c r="K51" s="1599">
        <v>12</v>
      </c>
      <c r="L51" s="1596" t="str">
        <f t="shared" si="13"/>
        <v>13 سا</v>
      </c>
      <c r="M51" s="1600">
        <v>4</v>
      </c>
      <c r="N51" s="1601" t="s">
        <v>1664</v>
      </c>
      <c r="O51" s="1594" t="str">
        <f t="shared" si="2"/>
        <v>08 سا</v>
      </c>
      <c r="P51" s="1599">
        <v>14</v>
      </c>
      <c r="Q51" s="1596" t="str">
        <f t="shared" si="14"/>
        <v>13 سا</v>
      </c>
      <c r="R51" s="1600">
        <v>5</v>
      </c>
      <c r="S51" s="1601">
        <v>20</v>
      </c>
      <c r="T51" s="1594" t="str">
        <f t="shared" si="4"/>
        <v>08 سا</v>
      </c>
      <c r="U51" s="1599"/>
      <c r="V51" s="1596" t="str">
        <f t="shared" si="15"/>
        <v/>
      </c>
      <c r="W51" s="1597">
        <v>3</v>
      </c>
      <c r="X51" s="1602"/>
      <c r="Y51" s="1603" t="str">
        <f t="shared" si="6"/>
        <v/>
      </c>
      <c r="Z51" s="1604"/>
      <c r="AA51" s="1605" t="str">
        <f t="shared" si="16"/>
        <v/>
      </c>
      <c r="AB51" s="1606"/>
      <c r="AC51" s="1607">
        <f t="shared" si="30"/>
        <v>16</v>
      </c>
      <c r="AD51" s="1608">
        <f t="shared" si="31"/>
        <v>5</v>
      </c>
      <c r="AE51" s="5"/>
      <c r="AH51" s="1767"/>
      <c r="AI51" s="1767"/>
      <c r="AJ51" s="1767"/>
      <c r="AK51" s="1767"/>
      <c r="AL51" s="1767"/>
      <c r="AM51" s="1767"/>
      <c r="AN51" s="1767"/>
    </row>
    <row r="52" spans="1:40" ht="24" customHeight="1">
      <c r="A52" s="1550">
        <v>43</v>
      </c>
      <c r="B52" s="1571" t="s">
        <v>78</v>
      </c>
      <c r="C52" s="1572" t="s">
        <v>35</v>
      </c>
      <c r="D52" s="1573" t="s">
        <v>1664</v>
      </c>
      <c r="E52" s="1574" t="str">
        <f t="shared" si="10"/>
        <v>08 سا</v>
      </c>
      <c r="F52" s="1575">
        <v>21</v>
      </c>
      <c r="G52" s="1576" t="str">
        <f t="shared" si="12"/>
        <v>13 سا</v>
      </c>
      <c r="H52" s="1577">
        <v>6</v>
      </c>
      <c r="I52" s="1578">
        <v>2</v>
      </c>
      <c r="J52" s="1574" t="str">
        <f t="shared" si="11"/>
        <v>08 سا</v>
      </c>
      <c r="K52" s="1579">
        <v>17</v>
      </c>
      <c r="L52" s="1576" t="str">
        <f t="shared" si="13"/>
        <v>13 سا</v>
      </c>
      <c r="M52" s="1580">
        <v>7</v>
      </c>
      <c r="N52" s="1581" t="s">
        <v>1664</v>
      </c>
      <c r="O52" s="1574" t="str">
        <f t="shared" si="2"/>
        <v>08 سا</v>
      </c>
      <c r="P52" s="1579"/>
      <c r="Q52" s="1576" t="str">
        <f t="shared" si="14"/>
        <v/>
      </c>
      <c r="R52" s="1580">
        <v>3</v>
      </c>
      <c r="S52" s="1581"/>
      <c r="T52" s="1574" t="str">
        <f t="shared" si="4"/>
        <v/>
      </c>
      <c r="U52" s="1579"/>
      <c r="V52" s="1576" t="str">
        <f t="shared" si="15"/>
        <v/>
      </c>
      <c r="W52" s="1577"/>
      <c r="X52" s="1582"/>
      <c r="Y52" s="1583" t="str">
        <f t="shared" si="6"/>
        <v/>
      </c>
      <c r="Z52" s="1584"/>
      <c r="AA52" s="1585" t="str">
        <f t="shared" si="16"/>
        <v/>
      </c>
      <c r="AB52" s="1586"/>
      <c r="AC52" s="1587">
        <f t="shared" si="30"/>
        <v>16</v>
      </c>
      <c r="AD52" s="1588">
        <f t="shared" si="31"/>
        <v>5</v>
      </c>
      <c r="AE52" s="5"/>
      <c r="AH52" s="1767"/>
      <c r="AI52" s="1767"/>
      <c r="AJ52" s="1767"/>
      <c r="AK52" s="1767"/>
      <c r="AL52" s="1767"/>
      <c r="AM52" s="1767"/>
      <c r="AN52" s="1767"/>
    </row>
    <row r="53" spans="1:40" ht="24" customHeight="1" thickBot="1">
      <c r="A53" s="225">
        <v>44</v>
      </c>
      <c r="B53" s="1654" t="s">
        <v>677</v>
      </c>
      <c r="C53" s="1655" t="s">
        <v>35</v>
      </c>
      <c r="D53" s="1656"/>
      <c r="E53" s="1657" t="str">
        <f t="shared" si="10"/>
        <v/>
      </c>
      <c r="F53" s="1658" t="s">
        <v>1664</v>
      </c>
      <c r="G53" s="1659" t="str">
        <f t="shared" si="12"/>
        <v>13 سا</v>
      </c>
      <c r="H53" s="1660">
        <v>4</v>
      </c>
      <c r="I53" s="1661">
        <v>14</v>
      </c>
      <c r="J53" s="1657" t="str">
        <f t="shared" si="11"/>
        <v>08 سا</v>
      </c>
      <c r="K53" s="1662"/>
      <c r="L53" s="1659" t="str">
        <f t="shared" si="13"/>
        <v/>
      </c>
      <c r="M53" s="1663">
        <v>4</v>
      </c>
      <c r="N53" s="1664">
        <v>17</v>
      </c>
      <c r="O53" s="1657" t="str">
        <f t="shared" si="2"/>
        <v>08 سا</v>
      </c>
      <c r="P53" s="1662">
        <v>17</v>
      </c>
      <c r="Q53" s="1659" t="str">
        <f t="shared" si="14"/>
        <v>13 سا</v>
      </c>
      <c r="R53" s="1663">
        <v>7</v>
      </c>
      <c r="S53" s="1664"/>
      <c r="T53" s="1657" t="str">
        <f t="shared" si="4"/>
        <v/>
      </c>
      <c r="U53" s="1662">
        <v>16</v>
      </c>
      <c r="V53" s="1659" t="str">
        <f t="shared" si="15"/>
        <v>13 سا</v>
      </c>
      <c r="W53" s="1660">
        <v>2</v>
      </c>
      <c r="X53" s="1665"/>
      <c r="Y53" s="1666" t="str">
        <f t="shared" si="6"/>
        <v/>
      </c>
      <c r="Z53" s="1667"/>
      <c r="AA53" s="1668" t="str">
        <f t="shared" si="16"/>
        <v/>
      </c>
      <c r="AB53" s="1669"/>
      <c r="AC53" s="1670">
        <f t="shared" si="30"/>
        <v>17</v>
      </c>
      <c r="AD53" s="1671">
        <f t="shared" si="31"/>
        <v>5</v>
      </c>
      <c r="AE53" s="5"/>
      <c r="AH53" s="1767"/>
      <c r="AI53" s="1767"/>
      <c r="AJ53" s="1767"/>
      <c r="AK53" s="1767"/>
      <c r="AL53" s="1767"/>
      <c r="AM53" s="1767"/>
      <c r="AN53" s="1767"/>
    </row>
    <row r="54" spans="1:40" ht="19.5" thickTop="1">
      <c r="AH54" s="1767"/>
      <c r="AI54" s="1767"/>
      <c r="AJ54" s="1767"/>
      <c r="AK54" s="1767"/>
      <c r="AL54" s="1767"/>
      <c r="AM54" s="1767"/>
      <c r="AN54" s="1767"/>
    </row>
  </sheetData>
  <dataConsolidate function="count"/>
  <mergeCells count="17">
    <mergeCell ref="X8:AB8"/>
    <mergeCell ref="AO8:AP8"/>
    <mergeCell ref="AM8:AN8"/>
    <mergeCell ref="AK8:AL8"/>
    <mergeCell ref="AI8:AJ8"/>
    <mergeCell ref="E1:S1"/>
    <mergeCell ref="E2:S2"/>
    <mergeCell ref="AC8:AD8"/>
    <mergeCell ref="A5:AD5"/>
    <mergeCell ref="A6:AD6"/>
    <mergeCell ref="A8:A9"/>
    <mergeCell ref="B8:B9"/>
    <mergeCell ref="C8:C9"/>
    <mergeCell ref="D8:H8"/>
    <mergeCell ref="I8:M8"/>
    <mergeCell ref="N8:R8"/>
    <mergeCell ref="S8:W8"/>
  </mergeCells>
  <conditionalFormatting sqref="D10:D22 D29:D52 D24:D27">
    <cfRule type="duplicateValues" dxfId="65" priority="38"/>
  </conditionalFormatting>
  <conditionalFormatting sqref="F29:F53 F10:F27">
    <cfRule type="duplicateValues" dxfId="64" priority="35"/>
    <cfRule type="duplicateValues" priority="36"/>
    <cfRule type="duplicateValues" priority="37"/>
  </conditionalFormatting>
  <conditionalFormatting sqref="I10:I22 I31:I53 I25:I27 I29">
    <cfRule type="duplicateValues" dxfId="63" priority="34"/>
  </conditionalFormatting>
  <conditionalFormatting sqref="K10:K22 K31:K53 K25:K27 K29">
    <cfRule type="duplicateValues" dxfId="62" priority="33"/>
  </conditionalFormatting>
  <conditionalFormatting sqref="N10:N53">
    <cfRule type="duplicateValues" dxfId="61" priority="32"/>
  </conditionalFormatting>
  <conditionalFormatting sqref="P10:P53">
    <cfRule type="duplicateValues" dxfId="60" priority="31"/>
  </conditionalFormatting>
  <conditionalFormatting sqref="S10:S23 S26:S27 S29:S53">
    <cfRule type="duplicateValues" dxfId="59" priority="30"/>
  </conditionalFormatting>
  <conditionalFormatting sqref="U26:U27 U29:U53 U10:U23">
    <cfRule type="duplicateValues" dxfId="58" priority="29"/>
  </conditionalFormatting>
  <conditionalFormatting sqref="X10 X12:X30 X32:X53">
    <cfRule type="duplicateValues" dxfId="57" priority="28"/>
  </conditionalFormatting>
  <conditionalFormatting sqref="Z10 Z12:Z30 Z32:Z53">
    <cfRule type="duplicateValues" dxfId="56" priority="27"/>
  </conditionalFormatting>
  <conditionalFormatting sqref="X11">
    <cfRule type="duplicateValues" dxfId="55" priority="26"/>
  </conditionalFormatting>
  <conditionalFormatting sqref="Z11">
    <cfRule type="duplicateValues" dxfId="54" priority="25"/>
  </conditionalFormatting>
  <conditionalFormatting sqref="X10:X30 X32:X53">
    <cfRule type="duplicateValues" dxfId="53" priority="24"/>
  </conditionalFormatting>
  <conditionalFormatting sqref="X31">
    <cfRule type="duplicateValues" dxfId="52" priority="23"/>
  </conditionalFormatting>
  <conditionalFormatting sqref="Z31">
    <cfRule type="duplicateValues" dxfId="51" priority="22"/>
  </conditionalFormatting>
  <conditionalFormatting sqref="I30">
    <cfRule type="duplicateValues" dxfId="50" priority="21"/>
  </conditionalFormatting>
  <conditionalFormatting sqref="K30">
    <cfRule type="duplicateValues" dxfId="49" priority="20"/>
  </conditionalFormatting>
  <conditionalFormatting sqref="I24">
    <cfRule type="duplicateValues" dxfId="48" priority="19"/>
  </conditionalFormatting>
  <conditionalFormatting sqref="K24">
    <cfRule type="duplicateValues" dxfId="47" priority="18"/>
  </conditionalFormatting>
  <conditionalFormatting sqref="U24">
    <cfRule type="duplicateValues" dxfId="46" priority="16"/>
  </conditionalFormatting>
  <conditionalFormatting sqref="D28">
    <cfRule type="duplicateValues" dxfId="45" priority="15"/>
  </conditionalFormatting>
  <conditionalFormatting sqref="F28">
    <cfRule type="duplicateValues" dxfId="44" priority="12"/>
    <cfRule type="duplicateValues" priority="13"/>
    <cfRule type="duplicateValues" priority="14"/>
  </conditionalFormatting>
  <conditionalFormatting sqref="I28">
    <cfRule type="duplicateValues" dxfId="43" priority="11"/>
  </conditionalFormatting>
  <conditionalFormatting sqref="K28">
    <cfRule type="duplicateValues" dxfId="42" priority="10"/>
  </conditionalFormatting>
  <conditionalFormatting sqref="S25">
    <cfRule type="duplicateValues" dxfId="41" priority="9"/>
  </conditionalFormatting>
  <conditionalFormatting sqref="U25">
    <cfRule type="duplicateValues" dxfId="40" priority="8"/>
  </conditionalFormatting>
  <conditionalFormatting sqref="S28">
    <cfRule type="duplicateValues" dxfId="39" priority="7"/>
  </conditionalFormatting>
  <conditionalFormatting sqref="U28">
    <cfRule type="duplicateValues" dxfId="38" priority="6"/>
  </conditionalFormatting>
  <conditionalFormatting sqref="D23">
    <cfRule type="duplicateValues" dxfId="37" priority="5"/>
  </conditionalFormatting>
  <conditionalFormatting sqref="I23">
    <cfRule type="duplicateValues" dxfId="36" priority="4"/>
  </conditionalFormatting>
  <conditionalFormatting sqref="K23">
    <cfRule type="duplicateValues" dxfId="35" priority="3"/>
  </conditionalFormatting>
  <conditionalFormatting sqref="D10:D53">
    <cfRule type="duplicateValues" dxfId="34" priority="2"/>
  </conditionalFormatting>
  <conditionalFormatting sqref="S24">
    <cfRule type="duplicateValues" dxfId="33" priority="1"/>
  </conditionalFormatting>
  <dataValidations count="3">
    <dataValidation allowBlank="1" showInputMessage="1" showErrorMessage="1" errorTitle="خطأ في الإدخال" error="القاعة التي تريد إدخالها موجودة من قبل" sqref="F10:F13 P24 AA10:AA53 G10:G53 Q10:Q53 L10:L53 V10:V53 F15:F53"/>
    <dataValidation errorStyle="warning" allowBlank="1" showInputMessage="1" showErrorMessage="1" errorTitle="خطأ في في لإدخال" error="رقم القاعة الذي أنت بصدد إدخاله موجود من قبل" sqref="D10:D13 D15:D53"/>
    <dataValidation operator="notBetween" allowBlank="1" showInputMessage="1" showErrorMessage="1" errorTitle="aaaa" error="aaaaaaaa" sqref="X30 X11 X36 X52 N41 S10:S24 S26:S27 S29:S53"/>
  </dataValidations>
  <pageMargins left="0.31496062992125984" right="0.31496062992125984" top="0.55118110236220474" bottom="0.59055118110236227" header="0.31496062992125984" footer="0.15748031496062992"/>
  <pageSetup paperSize="9" scale="47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11">
    <tabColor rgb="FFFF0000"/>
  </sheetPr>
  <dimension ref="A1:AT54"/>
  <sheetViews>
    <sheetView rightToLeft="1" tabSelected="1" topLeftCell="N1" zoomScale="80" zoomScaleNormal="80" workbookViewId="0">
      <pane ySplit="9" topLeftCell="A10" activePane="bottomLeft" state="frozen"/>
      <selection pane="bottomLeft" activeCell="AK14" sqref="AK14"/>
    </sheetView>
  </sheetViews>
  <sheetFormatPr baseColWidth="10" defaultRowHeight="15"/>
  <cols>
    <col min="1" max="1" width="4.85546875" style="1" customWidth="1"/>
    <col min="2" max="2" width="15.42578125" customWidth="1"/>
    <col min="3" max="3" width="16.42578125" customWidth="1"/>
    <col min="4" max="4" width="5.140625" style="2" customWidth="1"/>
    <col min="5" max="5" width="6.5703125" style="2" customWidth="1"/>
    <col min="6" max="6" width="5.140625" customWidth="1"/>
    <col min="7" max="7" width="6.5703125" customWidth="1"/>
    <col min="8" max="8" width="4.85546875" customWidth="1"/>
    <col min="9" max="9" width="5.140625" customWidth="1"/>
    <col min="10" max="10" width="6.5703125" customWidth="1"/>
    <col min="11" max="11" width="5.140625" customWidth="1"/>
    <col min="12" max="12" width="6.5703125" customWidth="1"/>
    <col min="13" max="13" width="4.85546875" customWidth="1"/>
    <col min="14" max="14" width="5.140625" customWidth="1"/>
    <col min="15" max="15" width="6.5703125" customWidth="1"/>
    <col min="16" max="16" width="5.85546875" customWidth="1"/>
    <col min="17" max="17" width="6.5703125" customWidth="1"/>
    <col min="18" max="18" width="5.28515625" customWidth="1"/>
    <col min="19" max="19" width="5.140625" customWidth="1"/>
    <col min="20" max="20" width="6.5703125" customWidth="1"/>
    <col min="21" max="21" width="5.140625" customWidth="1"/>
    <col min="22" max="22" width="6.5703125" customWidth="1"/>
    <col min="23" max="23" width="5" style="2" customWidth="1"/>
    <col min="24" max="24" width="5.140625" style="2" customWidth="1"/>
    <col min="25" max="25" width="6.5703125" style="2" customWidth="1"/>
    <col min="26" max="26" width="5.140625" style="2" customWidth="1"/>
    <col min="27" max="27" width="6.5703125" customWidth="1"/>
    <col min="28" max="28" width="5" customWidth="1"/>
    <col min="29" max="30" width="6" customWidth="1"/>
    <col min="31" max="31" width="11.5703125" customWidth="1"/>
    <col min="32" max="32" width="5" customWidth="1"/>
    <col min="33" max="33" width="4.85546875" customWidth="1"/>
    <col min="34" max="34" width="15.140625" style="1" customWidth="1"/>
  </cols>
  <sheetData>
    <row r="1" spans="1:46" s="25" customFormat="1" ht="36.75" customHeight="1">
      <c r="A1" s="24"/>
      <c r="D1" s="26"/>
      <c r="E1" s="1997" t="s">
        <v>79</v>
      </c>
      <c r="F1" s="1997"/>
      <c r="G1" s="1997"/>
      <c r="H1" s="1997"/>
      <c r="I1" s="1997"/>
      <c r="J1" s="1997"/>
      <c r="K1" s="1997"/>
      <c r="L1" s="1997"/>
      <c r="M1" s="1997"/>
      <c r="N1" s="1997"/>
      <c r="O1" s="1997"/>
      <c r="P1" s="1997"/>
      <c r="Q1" s="1997"/>
      <c r="R1" s="1997"/>
      <c r="S1" s="1997"/>
      <c r="W1" s="26"/>
      <c r="X1" s="26"/>
      <c r="Y1" s="26"/>
      <c r="Z1" s="26"/>
      <c r="AH1" s="24"/>
    </row>
    <row r="2" spans="1:46" s="25" customFormat="1" ht="32.25" customHeight="1">
      <c r="A2" s="24"/>
      <c r="D2" s="26"/>
      <c r="E2" s="1997" t="s">
        <v>80</v>
      </c>
      <c r="F2" s="1997"/>
      <c r="G2" s="1997"/>
      <c r="H2" s="1997"/>
      <c r="I2" s="1997"/>
      <c r="J2" s="1997"/>
      <c r="K2" s="1997"/>
      <c r="L2" s="1997"/>
      <c r="M2" s="1997"/>
      <c r="N2" s="1997"/>
      <c r="O2" s="1997"/>
      <c r="P2" s="1997"/>
      <c r="Q2" s="1997"/>
      <c r="R2" s="1997"/>
      <c r="S2" s="1997"/>
      <c r="T2" s="27"/>
      <c r="U2" s="27"/>
      <c r="V2" s="27"/>
      <c r="W2" s="26"/>
      <c r="X2" s="26"/>
      <c r="Y2" s="26"/>
      <c r="Z2" s="26"/>
      <c r="AH2" s="24"/>
    </row>
    <row r="3" spans="1:46" s="25" customFormat="1" ht="26.25">
      <c r="A3" s="24"/>
      <c r="C3" s="28" t="s">
        <v>81</v>
      </c>
      <c r="D3" s="26"/>
      <c r="E3" s="1782"/>
      <c r="F3" s="1782"/>
      <c r="G3" s="1782"/>
      <c r="H3" s="1782"/>
      <c r="I3" s="1782"/>
      <c r="J3" s="1782"/>
      <c r="K3" s="1782"/>
      <c r="L3" s="1782"/>
      <c r="M3" s="1782"/>
      <c r="N3" s="1782"/>
      <c r="O3" s="1782"/>
      <c r="P3" s="1782"/>
      <c r="Q3" s="1782"/>
      <c r="R3" s="1782"/>
      <c r="S3" s="1782"/>
      <c r="T3" s="27"/>
      <c r="U3" s="27"/>
      <c r="V3" s="27"/>
      <c r="W3" s="26"/>
      <c r="X3" s="26"/>
      <c r="Y3" s="26"/>
      <c r="Z3" s="26"/>
      <c r="AH3" s="24"/>
    </row>
    <row r="4" spans="1:46" s="25" customFormat="1" ht="26.25">
      <c r="A4" s="24"/>
      <c r="C4" s="28" t="s">
        <v>0</v>
      </c>
      <c r="D4" s="26"/>
      <c r="E4" s="1782"/>
      <c r="F4" s="1782"/>
      <c r="G4" s="1782"/>
      <c r="H4" s="1782"/>
      <c r="I4" s="1782"/>
      <c r="J4" s="1782"/>
      <c r="K4" s="1782"/>
      <c r="L4" s="1782"/>
      <c r="M4" s="1782"/>
      <c r="N4" s="1782"/>
      <c r="O4" s="1782"/>
      <c r="P4" s="1782"/>
      <c r="Q4" s="1782"/>
      <c r="R4" s="1782"/>
      <c r="S4" s="1782"/>
      <c r="T4" s="27"/>
      <c r="U4" s="27"/>
      <c r="V4" s="27"/>
      <c r="W4" s="26"/>
      <c r="X4" s="26"/>
      <c r="Y4" s="28" t="s">
        <v>678</v>
      </c>
      <c r="Z4" s="26"/>
      <c r="AH4" s="24"/>
    </row>
    <row r="5" spans="1:46" ht="33">
      <c r="A5" s="2000" t="s">
        <v>64</v>
      </c>
      <c r="B5" s="2000"/>
      <c r="C5" s="2000"/>
      <c r="D5" s="2000"/>
      <c r="E5" s="2000"/>
      <c r="F5" s="2000"/>
      <c r="G5" s="2000"/>
      <c r="H5" s="2000"/>
      <c r="I5" s="2000"/>
      <c r="J5" s="2000"/>
      <c r="K5" s="2000"/>
      <c r="L5" s="2000"/>
      <c r="M5" s="2000"/>
      <c r="N5" s="2000"/>
      <c r="O5" s="2000"/>
      <c r="P5" s="2000"/>
      <c r="Q5" s="2000"/>
      <c r="R5" s="2000"/>
      <c r="S5" s="2000"/>
      <c r="T5" s="2000"/>
      <c r="U5" s="2000"/>
      <c r="V5" s="2000"/>
      <c r="W5" s="2000"/>
      <c r="X5" s="2000"/>
      <c r="Y5" s="2000"/>
      <c r="Z5" s="2000"/>
      <c r="AA5" s="2000"/>
      <c r="AB5" s="2000"/>
      <c r="AC5" s="2000"/>
      <c r="AD5" s="2000"/>
      <c r="AE5" s="3"/>
      <c r="AJ5" s="2658" t="s">
        <v>1929</v>
      </c>
      <c r="AK5" s="2658"/>
      <c r="AL5" s="2658"/>
      <c r="AM5" s="2658"/>
      <c r="AN5" s="2658"/>
    </row>
    <row r="6" spans="1:46" ht="21" customHeight="1">
      <c r="A6" s="2001"/>
      <c r="B6" s="2001"/>
      <c r="C6" s="2001"/>
      <c r="D6" s="2001"/>
      <c r="E6" s="2001"/>
      <c r="F6" s="2001"/>
      <c r="G6" s="2001"/>
      <c r="H6" s="2001"/>
      <c r="I6" s="2001"/>
      <c r="J6" s="2001"/>
      <c r="K6" s="2001"/>
      <c r="L6" s="2001"/>
      <c r="M6" s="2001"/>
      <c r="N6" s="2001"/>
      <c r="O6" s="2001"/>
      <c r="P6" s="2001"/>
      <c r="Q6" s="2001"/>
      <c r="R6" s="2001"/>
      <c r="S6" s="2001"/>
      <c r="T6" s="2001"/>
      <c r="U6" s="2001"/>
      <c r="V6" s="2001"/>
      <c r="W6" s="2001"/>
      <c r="X6" s="2001"/>
      <c r="Y6" s="2001"/>
      <c r="Z6" s="2001"/>
      <c r="AA6" s="2001"/>
      <c r="AB6" s="2001"/>
      <c r="AC6" s="2001"/>
      <c r="AD6" s="2001"/>
      <c r="AE6" s="4"/>
      <c r="AJ6" s="2658"/>
      <c r="AK6" s="2658"/>
      <c r="AL6" s="2658"/>
      <c r="AM6" s="2658"/>
      <c r="AN6" s="2658"/>
    </row>
    <row r="7" spans="1:46" s="1115" customFormat="1" ht="24" customHeight="1" thickBot="1">
      <c r="A7" s="318">
        <v>1</v>
      </c>
      <c r="B7" s="318">
        <v>2</v>
      </c>
      <c r="C7" s="318">
        <v>3</v>
      </c>
      <c r="D7" s="318">
        <v>4</v>
      </c>
      <c r="E7" s="318">
        <v>5</v>
      </c>
      <c r="F7" s="318">
        <v>6</v>
      </c>
      <c r="G7" s="318">
        <v>7</v>
      </c>
      <c r="H7" s="318">
        <v>8</v>
      </c>
      <c r="I7" s="318">
        <v>9</v>
      </c>
      <c r="J7" s="318">
        <v>10</v>
      </c>
      <c r="K7" s="318">
        <v>11</v>
      </c>
      <c r="L7" s="318">
        <v>12</v>
      </c>
      <c r="M7" s="318">
        <v>13</v>
      </c>
      <c r="N7" s="318">
        <v>14</v>
      </c>
      <c r="O7" s="318">
        <v>15</v>
      </c>
      <c r="P7" s="318">
        <v>16</v>
      </c>
      <c r="Q7" s="318">
        <v>17</v>
      </c>
      <c r="R7" s="318">
        <v>18</v>
      </c>
      <c r="S7" s="318">
        <v>19</v>
      </c>
      <c r="T7" s="318">
        <v>20</v>
      </c>
      <c r="U7" s="318">
        <v>21</v>
      </c>
      <c r="V7" s="318">
        <v>22</v>
      </c>
      <c r="W7" s="319">
        <v>23</v>
      </c>
      <c r="X7" s="319">
        <v>24</v>
      </c>
      <c r="Y7" s="319">
        <v>25</v>
      </c>
      <c r="Z7" s="319">
        <v>26</v>
      </c>
      <c r="AA7" s="318">
        <v>27</v>
      </c>
      <c r="AB7" s="318">
        <v>28</v>
      </c>
      <c r="AC7" s="318">
        <v>29</v>
      </c>
      <c r="AD7" s="318">
        <v>30</v>
      </c>
      <c r="AE7" s="1114"/>
    </row>
    <row r="8" spans="1:46" s="1" customFormat="1" ht="26.25" customHeight="1" thickTop="1" thickBot="1">
      <c r="A8" s="2002" t="s">
        <v>1</v>
      </c>
      <c r="B8" s="2004" t="s">
        <v>2</v>
      </c>
      <c r="C8" s="2006" t="s">
        <v>3</v>
      </c>
      <c r="D8" s="2008" t="s">
        <v>688</v>
      </c>
      <c r="E8" s="2009"/>
      <c r="F8" s="2009"/>
      <c r="G8" s="2009"/>
      <c r="H8" s="2010"/>
      <c r="I8" s="2011" t="s">
        <v>690</v>
      </c>
      <c r="J8" s="2012"/>
      <c r="K8" s="2012"/>
      <c r="L8" s="2012"/>
      <c r="M8" s="2012"/>
      <c r="N8" s="2011" t="s">
        <v>689</v>
      </c>
      <c r="O8" s="2012"/>
      <c r="P8" s="2012"/>
      <c r="Q8" s="2012"/>
      <c r="R8" s="2012"/>
      <c r="S8" s="2011" t="s">
        <v>691</v>
      </c>
      <c r="T8" s="2012"/>
      <c r="U8" s="2012"/>
      <c r="V8" s="2012"/>
      <c r="W8" s="2012"/>
      <c r="X8" s="2011" t="s">
        <v>692</v>
      </c>
      <c r="Y8" s="2012"/>
      <c r="Z8" s="2012"/>
      <c r="AA8" s="2012"/>
      <c r="AB8" s="2012"/>
      <c r="AC8" s="1998" t="s">
        <v>4</v>
      </c>
      <c r="AD8" s="1999"/>
      <c r="AE8" s="1764"/>
      <c r="AF8" s="77"/>
      <c r="AG8" s="77"/>
      <c r="AH8" s="1991"/>
      <c r="AI8" s="1995" t="s">
        <v>585</v>
      </c>
      <c r="AJ8" s="1995"/>
      <c r="AK8" s="1995" t="s">
        <v>650</v>
      </c>
      <c r="AL8" s="1995"/>
      <c r="AM8" s="1995" t="s">
        <v>587</v>
      </c>
      <c r="AN8" s="1995"/>
      <c r="AO8" s="1995" t="s">
        <v>560</v>
      </c>
      <c r="AP8" s="1996"/>
    </row>
    <row r="9" spans="1:46" ht="43.5" customHeight="1" thickTop="1" thickBot="1">
      <c r="A9" s="2003"/>
      <c r="B9" s="2005"/>
      <c r="C9" s="2007"/>
      <c r="D9" s="200" t="s">
        <v>5</v>
      </c>
      <c r="E9" s="201" t="s">
        <v>1949</v>
      </c>
      <c r="F9" s="202" t="s">
        <v>7</v>
      </c>
      <c r="G9" s="203" t="s">
        <v>1949</v>
      </c>
      <c r="H9" s="204" t="s">
        <v>8</v>
      </c>
      <c r="I9" s="205" t="s">
        <v>5</v>
      </c>
      <c r="J9" s="201" t="s">
        <v>6</v>
      </c>
      <c r="K9" s="202" t="s">
        <v>7</v>
      </c>
      <c r="L9" s="206" t="s">
        <v>6</v>
      </c>
      <c r="M9" s="207" t="s">
        <v>8</v>
      </c>
      <c r="N9" s="205" t="s">
        <v>5</v>
      </c>
      <c r="O9" s="201" t="s">
        <v>6</v>
      </c>
      <c r="P9" s="202" t="s">
        <v>7</v>
      </c>
      <c r="Q9" s="203" t="s">
        <v>6</v>
      </c>
      <c r="R9" s="207" t="s">
        <v>9</v>
      </c>
      <c r="S9" s="200" t="s">
        <v>5</v>
      </c>
      <c r="T9" s="201" t="s">
        <v>1949</v>
      </c>
      <c r="U9" s="202" t="s">
        <v>7</v>
      </c>
      <c r="V9" s="203" t="s">
        <v>1949</v>
      </c>
      <c r="W9" s="204" t="s">
        <v>8</v>
      </c>
      <c r="X9" s="205" t="s">
        <v>5</v>
      </c>
      <c r="Y9" s="201" t="s">
        <v>6</v>
      </c>
      <c r="Z9" s="202" t="s">
        <v>7</v>
      </c>
      <c r="AA9" s="206" t="s">
        <v>6</v>
      </c>
      <c r="AB9" s="207" t="s">
        <v>8</v>
      </c>
      <c r="AC9" s="147" t="s">
        <v>612</v>
      </c>
      <c r="AD9" s="208" t="s">
        <v>613</v>
      </c>
      <c r="AE9" s="1765"/>
      <c r="AF9" s="2"/>
      <c r="AG9" s="2"/>
      <c r="AH9" s="1992" t="s">
        <v>1930</v>
      </c>
      <c r="AI9" s="1777" t="s">
        <v>5</v>
      </c>
      <c r="AJ9" s="1777" t="s">
        <v>7</v>
      </c>
      <c r="AK9" s="1777" t="s">
        <v>5</v>
      </c>
      <c r="AL9" s="1777" t="s">
        <v>7</v>
      </c>
      <c r="AM9" s="1777" t="s">
        <v>5</v>
      </c>
      <c r="AN9" s="1777" t="s">
        <v>7</v>
      </c>
      <c r="AO9" s="1777" t="s">
        <v>5</v>
      </c>
      <c r="AP9" s="1778" t="s">
        <v>7</v>
      </c>
    </row>
    <row r="10" spans="1:46" ht="24" customHeight="1">
      <c r="A10" s="209">
        <v>1</v>
      </c>
      <c r="B10" s="1554" t="s">
        <v>10</v>
      </c>
      <c r="C10" s="1555" t="s">
        <v>11</v>
      </c>
      <c r="D10" s="1960">
        <v>1</v>
      </c>
      <c r="E10" s="1961"/>
      <c r="F10" s="1962"/>
      <c r="G10" s="1963"/>
      <c r="H10" s="1964"/>
      <c r="I10" s="1960"/>
      <c r="J10" s="1961"/>
      <c r="K10" s="1965"/>
      <c r="L10" s="1963"/>
      <c r="M10" s="1966"/>
      <c r="N10" s="1967"/>
      <c r="O10" s="1961"/>
      <c r="P10" s="1965"/>
      <c r="Q10" s="1963"/>
      <c r="R10" s="1966"/>
      <c r="S10" s="1967">
        <v>1</v>
      </c>
      <c r="T10" s="1961"/>
      <c r="U10" s="1990"/>
      <c r="V10" s="1963"/>
      <c r="W10" s="1964"/>
      <c r="X10" s="1968"/>
      <c r="Y10" s="1969"/>
      <c r="Z10" s="1970"/>
      <c r="AA10" s="1971"/>
      <c r="AB10" s="1972"/>
      <c r="AC10" s="1973"/>
      <c r="AD10" s="1974"/>
      <c r="AE10" s="5"/>
      <c r="AF10" s="2"/>
      <c r="AG10" s="2"/>
      <c r="AH10" s="1993">
        <v>0</v>
      </c>
      <c r="AI10" s="1770">
        <v>4</v>
      </c>
      <c r="AJ10" s="1770">
        <v>3</v>
      </c>
      <c r="AK10" s="1770">
        <v>2</v>
      </c>
      <c r="AL10" s="1770"/>
      <c r="AM10" s="1770"/>
      <c r="AN10" s="1770"/>
      <c r="AO10" s="1770"/>
      <c r="AP10" s="1771"/>
    </row>
    <row r="11" spans="1:46" ht="24" customHeight="1">
      <c r="A11" s="1550">
        <v>2</v>
      </c>
      <c r="B11" s="1571" t="s">
        <v>597</v>
      </c>
      <c r="C11" s="1572" t="s">
        <v>11</v>
      </c>
      <c r="D11" s="1975"/>
      <c r="E11" s="1976"/>
      <c r="F11" s="1977">
        <v>1</v>
      </c>
      <c r="G11" s="1978"/>
      <c r="H11" s="1925"/>
      <c r="I11" s="1979"/>
      <c r="J11" s="1976"/>
      <c r="K11" s="1980"/>
      <c r="L11" s="1978"/>
      <c r="M11" s="1927"/>
      <c r="N11" s="1981"/>
      <c r="O11" s="1976"/>
      <c r="P11" s="1980"/>
      <c r="Q11" s="1978"/>
      <c r="R11" s="1927"/>
      <c r="S11" s="1981"/>
      <c r="T11" s="1976"/>
      <c r="U11" s="1989"/>
      <c r="V11" s="1978"/>
      <c r="W11" s="1925"/>
      <c r="X11" s="1982"/>
      <c r="Y11" s="1983"/>
      <c r="Z11" s="1984"/>
      <c r="AA11" s="1985"/>
      <c r="AB11" s="1932"/>
      <c r="AC11" s="1986"/>
      <c r="AD11" s="1987"/>
      <c r="AE11" s="5"/>
      <c r="AF11" s="1766"/>
      <c r="AG11" s="1766"/>
      <c r="AH11" s="1993">
        <v>1</v>
      </c>
      <c r="AI11" s="1770">
        <v>4</v>
      </c>
      <c r="AJ11" s="1770">
        <v>3</v>
      </c>
      <c r="AK11" s="1770">
        <v>2</v>
      </c>
      <c r="AL11" s="1770"/>
      <c r="AM11" s="1770"/>
      <c r="AN11" s="1770"/>
      <c r="AO11" s="1770"/>
      <c r="AP11" s="1771"/>
      <c r="AS11">
        <f>VLOOKUP($AH$10:$AH$31,BDSALLES,2,0)</f>
        <v>4</v>
      </c>
      <c r="AT11">
        <f>VLOOKUP(AH10:AH31,BDSALLES,3,0)</f>
        <v>3</v>
      </c>
    </row>
    <row r="12" spans="1:46" ht="24" customHeight="1">
      <c r="A12" s="1117">
        <v>3</v>
      </c>
      <c r="B12" s="1571" t="s">
        <v>12</v>
      </c>
      <c r="C12" s="1572" t="s">
        <v>11</v>
      </c>
      <c r="D12" s="1975"/>
      <c r="E12" s="1976"/>
      <c r="F12" s="1977"/>
      <c r="G12" s="1978"/>
      <c r="H12" s="1925"/>
      <c r="I12" s="1979"/>
      <c r="J12" s="1976"/>
      <c r="K12" s="1980"/>
      <c r="L12" s="1978"/>
      <c r="M12" s="1927"/>
      <c r="N12" s="1981"/>
      <c r="O12" s="1976"/>
      <c r="P12" s="1980"/>
      <c r="Q12" s="1978"/>
      <c r="R12" s="1927"/>
      <c r="S12" s="1981"/>
      <c r="T12" s="1976"/>
      <c r="U12" s="1980"/>
      <c r="V12" s="1978"/>
      <c r="W12" s="1925"/>
      <c r="X12" s="1988"/>
      <c r="Y12" s="1983"/>
      <c r="Z12" s="1984"/>
      <c r="AA12" s="1985"/>
      <c r="AB12" s="1932"/>
      <c r="AC12" s="1986"/>
      <c r="AD12" s="1987"/>
      <c r="AE12" s="5"/>
      <c r="AF12" s="1766"/>
      <c r="AG12" s="1766"/>
      <c r="AH12" s="1993">
        <v>2</v>
      </c>
      <c r="AI12" s="1770">
        <v>2</v>
      </c>
      <c r="AJ12" s="1770">
        <v>3</v>
      </c>
      <c r="AK12" s="1770">
        <v>4</v>
      </c>
      <c r="AL12" s="1770"/>
      <c r="AM12" s="1770"/>
      <c r="AN12" s="1770"/>
      <c r="AO12" s="1770"/>
      <c r="AP12" s="1771"/>
      <c r="AS12">
        <f>VLOOKUP($AH$10:$AH$31,BDSALLES,2,0)</f>
        <v>2</v>
      </c>
    </row>
    <row r="13" spans="1:46" ht="24" customHeight="1">
      <c r="A13" s="210">
        <v>4</v>
      </c>
      <c r="B13" s="1591" t="s">
        <v>65</v>
      </c>
      <c r="C13" s="1592" t="s">
        <v>11</v>
      </c>
      <c r="D13" s="1921"/>
      <c r="E13" s="1922"/>
      <c r="F13" s="1923"/>
      <c r="G13" s="1924"/>
      <c r="H13" s="1925"/>
      <c r="I13" s="1926"/>
      <c r="J13" s="1922"/>
      <c r="K13" s="1923"/>
      <c r="L13" s="1924"/>
      <c r="M13" s="1927"/>
      <c r="N13" s="1926"/>
      <c r="O13" s="1922"/>
      <c r="P13" s="1923"/>
      <c r="Q13" s="1924"/>
      <c r="R13" s="1927"/>
      <c r="S13" s="1926"/>
      <c r="T13" s="1922"/>
      <c r="U13" s="1923"/>
      <c r="V13" s="1924"/>
      <c r="W13" s="1925"/>
      <c r="X13" s="1928"/>
      <c r="Y13" s="1929"/>
      <c r="Z13" s="1930"/>
      <c r="AA13" s="1931"/>
      <c r="AB13" s="1932"/>
      <c r="AC13" s="1933"/>
      <c r="AD13" s="1934"/>
      <c r="AE13" s="5"/>
      <c r="AF13" s="1766"/>
      <c r="AG13" s="1766"/>
      <c r="AH13" s="1993">
        <v>3</v>
      </c>
      <c r="AI13" s="1770">
        <v>3</v>
      </c>
      <c r="AJ13" s="1770">
        <v>3</v>
      </c>
      <c r="AK13" s="1770">
        <v>4</v>
      </c>
      <c r="AL13" s="1770"/>
      <c r="AM13" s="1770"/>
      <c r="AN13" s="1770"/>
      <c r="AO13" s="1770"/>
      <c r="AP13" s="1771"/>
      <c r="AS13">
        <f>VLOOKUP($AH$10:$AH$31,BDSALLES,2,0)</f>
        <v>3</v>
      </c>
    </row>
    <row r="14" spans="1:46" ht="24" customHeight="1">
      <c r="A14" s="209">
        <v>5</v>
      </c>
      <c r="B14" s="1591" t="s">
        <v>69</v>
      </c>
      <c r="C14" s="1592" t="s">
        <v>11</v>
      </c>
      <c r="D14" s="1921"/>
      <c r="E14" s="1922"/>
      <c r="F14" s="1923"/>
      <c r="G14" s="1924"/>
      <c r="H14" s="1925"/>
      <c r="I14" s="1926"/>
      <c r="J14" s="1922"/>
      <c r="K14" s="1923"/>
      <c r="L14" s="1924"/>
      <c r="M14" s="1927"/>
      <c r="N14" s="1926"/>
      <c r="O14" s="1922"/>
      <c r="P14" s="1923"/>
      <c r="Q14" s="1924"/>
      <c r="R14" s="1927"/>
      <c r="S14" s="1926"/>
      <c r="T14" s="1922"/>
      <c r="U14" s="1923"/>
      <c r="V14" s="1924"/>
      <c r="W14" s="1925"/>
      <c r="X14" s="1928"/>
      <c r="Y14" s="1929"/>
      <c r="Z14" s="1930"/>
      <c r="AA14" s="1931"/>
      <c r="AB14" s="1932"/>
      <c r="AC14" s="1933"/>
      <c r="AD14" s="1934"/>
      <c r="AE14" s="5"/>
      <c r="AF14" s="2"/>
      <c r="AG14" s="2"/>
      <c r="AH14" s="1993">
        <v>4</v>
      </c>
      <c r="AI14" s="1770">
        <v>2</v>
      </c>
      <c r="AJ14" s="1770">
        <v>3</v>
      </c>
      <c r="AK14" s="1770"/>
      <c r="AL14" s="1770"/>
      <c r="AM14" s="1770"/>
      <c r="AN14" s="1770"/>
      <c r="AO14" s="1770"/>
      <c r="AP14" s="1771"/>
      <c r="AS14">
        <f>VLOOKUP($AH$10:$AH$31,BDSALLES,2,0)</f>
        <v>2</v>
      </c>
    </row>
    <row r="15" spans="1:46" ht="24" customHeight="1">
      <c r="A15" s="211">
        <v>6</v>
      </c>
      <c r="B15" s="1612" t="s">
        <v>14</v>
      </c>
      <c r="C15" s="1613" t="s">
        <v>67</v>
      </c>
      <c r="D15" s="1921"/>
      <c r="E15" s="1922"/>
      <c r="F15" s="1923"/>
      <c r="G15" s="1924"/>
      <c r="H15" s="1925"/>
      <c r="I15" s="1926"/>
      <c r="J15" s="1922"/>
      <c r="K15" s="1923"/>
      <c r="L15" s="1924"/>
      <c r="M15" s="1927"/>
      <c r="N15" s="1926"/>
      <c r="O15" s="1922"/>
      <c r="P15" s="1923"/>
      <c r="Q15" s="1924"/>
      <c r="R15" s="1927"/>
      <c r="S15" s="1926"/>
      <c r="T15" s="1922"/>
      <c r="U15" s="1923"/>
      <c r="V15" s="1924"/>
      <c r="W15" s="1925"/>
      <c r="X15" s="1928"/>
      <c r="Y15" s="1929"/>
      <c r="Z15" s="1930"/>
      <c r="AA15" s="1931"/>
      <c r="AB15" s="1932"/>
      <c r="AC15" s="1933"/>
      <c r="AD15" s="1934"/>
      <c r="AE15" s="5"/>
      <c r="AF15" s="2"/>
      <c r="AG15" s="2"/>
      <c r="AH15" s="1993">
        <v>5</v>
      </c>
      <c r="AI15" s="1770">
        <v>3</v>
      </c>
      <c r="AJ15" s="1770">
        <v>4</v>
      </c>
      <c r="AK15" s="1770"/>
      <c r="AL15" s="1770"/>
      <c r="AM15" s="1770"/>
      <c r="AN15" s="1770"/>
      <c r="AO15" s="1770"/>
      <c r="AP15" s="1771"/>
      <c r="AS15">
        <f>VLOOKUP($AH$10:$AH$31,BDSALLES,2,0)</f>
        <v>3</v>
      </c>
    </row>
    <row r="16" spans="1:46" ht="24" customHeight="1">
      <c r="A16" s="212">
        <v>7</v>
      </c>
      <c r="B16" s="1612" t="s">
        <v>15</v>
      </c>
      <c r="C16" s="1613" t="s">
        <v>67</v>
      </c>
      <c r="D16" s="1921"/>
      <c r="E16" s="1922"/>
      <c r="F16" s="1923"/>
      <c r="G16" s="1924"/>
      <c r="H16" s="1925"/>
      <c r="I16" s="1926"/>
      <c r="J16" s="1922"/>
      <c r="K16" s="1923"/>
      <c r="L16" s="1924"/>
      <c r="M16" s="1927"/>
      <c r="N16" s="1926"/>
      <c r="O16" s="1922"/>
      <c r="P16" s="1923"/>
      <c r="Q16" s="1924"/>
      <c r="R16" s="1927"/>
      <c r="S16" s="1926"/>
      <c r="T16" s="1922"/>
      <c r="U16" s="1923"/>
      <c r="V16" s="1924"/>
      <c r="W16" s="1925"/>
      <c r="X16" s="1928"/>
      <c r="Y16" s="1929"/>
      <c r="Z16" s="1930"/>
      <c r="AA16" s="1931"/>
      <c r="AB16" s="1932"/>
      <c r="AC16" s="1933"/>
      <c r="AD16" s="1934"/>
      <c r="AE16" s="5"/>
      <c r="AH16" s="1993">
        <v>6</v>
      </c>
      <c r="AI16" s="1770">
        <v>4</v>
      </c>
      <c r="AJ16" s="1770">
        <v>4</v>
      </c>
      <c r="AK16" s="1770"/>
      <c r="AL16" s="1770"/>
      <c r="AM16" s="1770"/>
      <c r="AN16" s="1770"/>
      <c r="AO16" s="1770"/>
      <c r="AP16" s="1771"/>
    </row>
    <row r="17" spans="1:42" ht="24" customHeight="1">
      <c r="A17" s="1111">
        <v>8</v>
      </c>
      <c r="B17" s="1612" t="s">
        <v>16</v>
      </c>
      <c r="C17" s="1613" t="s">
        <v>67</v>
      </c>
      <c r="D17" s="1921"/>
      <c r="E17" s="1922"/>
      <c r="F17" s="1923"/>
      <c r="G17" s="1924"/>
      <c r="H17" s="1925"/>
      <c r="I17" s="1926"/>
      <c r="J17" s="1922"/>
      <c r="K17" s="1923"/>
      <c r="L17" s="1924"/>
      <c r="M17" s="1927"/>
      <c r="N17" s="1926"/>
      <c r="O17" s="1922"/>
      <c r="P17" s="1923"/>
      <c r="Q17" s="1924"/>
      <c r="R17" s="1927"/>
      <c r="S17" s="1926"/>
      <c r="T17" s="1922"/>
      <c r="U17" s="1923"/>
      <c r="V17" s="1924"/>
      <c r="W17" s="1925"/>
      <c r="X17" s="1928"/>
      <c r="Y17" s="1929"/>
      <c r="Z17" s="1930"/>
      <c r="AA17" s="1931"/>
      <c r="AB17" s="1932"/>
      <c r="AC17" s="1933"/>
      <c r="AD17" s="1934"/>
      <c r="AE17" s="5"/>
      <c r="AH17" s="1993">
        <v>7</v>
      </c>
      <c r="AI17" s="1770">
        <v>4</v>
      </c>
      <c r="AJ17" s="1770">
        <v>3</v>
      </c>
      <c r="AK17" s="1770"/>
      <c r="AL17" s="1770"/>
      <c r="AM17" s="1770"/>
      <c r="AN17" s="1770"/>
      <c r="AO17" s="1770"/>
      <c r="AP17" s="1771"/>
    </row>
    <row r="18" spans="1:42" ht="24" hidden="1" customHeight="1" thickBot="1">
      <c r="A18" s="1112">
        <v>9</v>
      </c>
      <c r="B18" s="1612" t="s">
        <v>599</v>
      </c>
      <c r="C18" s="1613" t="s">
        <v>67</v>
      </c>
      <c r="D18" s="1921"/>
      <c r="E18" s="1922"/>
      <c r="F18" s="1923"/>
      <c r="G18" s="1924"/>
      <c r="H18" s="1925"/>
      <c r="I18" s="1926"/>
      <c r="J18" s="1922"/>
      <c r="K18" s="1923"/>
      <c r="L18" s="1924"/>
      <c r="M18" s="1927"/>
      <c r="N18" s="1926"/>
      <c r="O18" s="1922"/>
      <c r="P18" s="1923"/>
      <c r="Q18" s="1924"/>
      <c r="R18" s="1927"/>
      <c r="S18" s="1926"/>
      <c r="T18" s="1922"/>
      <c r="U18" s="1923"/>
      <c r="V18" s="1924"/>
      <c r="W18" s="1925"/>
      <c r="X18" s="1928"/>
      <c r="Y18" s="1929"/>
      <c r="Z18" s="1930"/>
      <c r="AA18" s="1931"/>
      <c r="AB18" s="1932"/>
      <c r="AC18" s="1933"/>
      <c r="AD18" s="1935"/>
      <c r="AE18" s="373"/>
      <c r="AH18" s="1993">
        <v>8</v>
      </c>
      <c r="AI18" s="1770">
        <v>4</v>
      </c>
      <c r="AJ18" s="1770"/>
      <c r="AK18" s="1770"/>
      <c r="AL18" s="1770"/>
      <c r="AM18" s="1770"/>
      <c r="AN18" s="1770"/>
      <c r="AO18" s="1770"/>
      <c r="AP18" s="1771"/>
    </row>
    <row r="19" spans="1:42" ht="24" customHeight="1">
      <c r="A19" s="211">
        <v>10</v>
      </c>
      <c r="B19" s="1612" t="s">
        <v>600</v>
      </c>
      <c r="C19" s="1613" t="s">
        <v>67</v>
      </c>
      <c r="D19" s="1921"/>
      <c r="E19" s="1922"/>
      <c r="F19" s="1923"/>
      <c r="G19" s="1924"/>
      <c r="H19" s="1925"/>
      <c r="I19" s="1926"/>
      <c r="J19" s="1922"/>
      <c r="K19" s="1923"/>
      <c r="L19" s="1924"/>
      <c r="M19" s="1925"/>
      <c r="N19" s="1926"/>
      <c r="O19" s="1922"/>
      <c r="P19" s="1923"/>
      <c r="Q19" s="1924"/>
      <c r="R19" s="1927"/>
      <c r="S19" s="1926"/>
      <c r="T19" s="1922"/>
      <c r="U19" s="1923"/>
      <c r="V19" s="1924"/>
      <c r="W19" s="1925"/>
      <c r="X19" s="1928"/>
      <c r="Y19" s="1929"/>
      <c r="Z19" s="1930"/>
      <c r="AA19" s="1931"/>
      <c r="AB19" s="1932"/>
      <c r="AC19" s="1933"/>
      <c r="AD19" s="1934"/>
      <c r="AE19" s="5"/>
      <c r="AH19" s="1993">
        <v>9</v>
      </c>
      <c r="AI19" s="1770">
        <v>4</v>
      </c>
      <c r="AJ19" s="1770">
        <v>3</v>
      </c>
      <c r="AK19" s="1770"/>
      <c r="AL19" s="1770"/>
      <c r="AM19" s="1770"/>
      <c r="AN19" s="1770"/>
      <c r="AO19" s="1770"/>
      <c r="AP19" s="1771"/>
    </row>
    <row r="20" spans="1:42" ht="24" customHeight="1">
      <c r="A20" s="213">
        <v>11</v>
      </c>
      <c r="B20" s="1617" t="s">
        <v>601</v>
      </c>
      <c r="C20" s="1618" t="s">
        <v>68</v>
      </c>
      <c r="D20" s="1921"/>
      <c r="E20" s="1922"/>
      <c r="F20" s="1923"/>
      <c r="G20" s="1924"/>
      <c r="H20" s="1925"/>
      <c r="I20" s="1926"/>
      <c r="J20" s="1922"/>
      <c r="K20" s="1923"/>
      <c r="L20" s="1924"/>
      <c r="M20" s="1925"/>
      <c r="N20" s="1926"/>
      <c r="O20" s="1922"/>
      <c r="P20" s="1923"/>
      <c r="Q20" s="1924"/>
      <c r="R20" s="1927"/>
      <c r="S20" s="1926"/>
      <c r="T20" s="1922"/>
      <c r="U20" s="1923"/>
      <c r="V20" s="1924"/>
      <c r="W20" s="1925"/>
      <c r="X20" s="1928"/>
      <c r="Y20" s="1929"/>
      <c r="Z20" s="1930"/>
      <c r="AA20" s="1931"/>
      <c r="AB20" s="1932"/>
      <c r="AC20" s="1933"/>
      <c r="AD20" s="1934"/>
      <c r="AE20" s="11"/>
      <c r="AH20" s="1993">
        <v>10</v>
      </c>
      <c r="AI20" s="1770">
        <v>4</v>
      </c>
      <c r="AJ20" s="1770">
        <v>2</v>
      </c>
      <c r="AK20" s="1770"/>
      <c r="AL20" s="1770"/>
      <c r="AM20" s="1770"/>
      <c r="AN20" s="1770"/>
      <c r="AO20" s="1770"/>
      <c r="AP20" s="1771"/>
    </row>
    <row r="21" spans="1:42" ht="24" customHeight="1">
      <c r="A21" s="214">
        <v>12</v>
      </c>
      <c r="B21" s="1617" t="s">
        <v>668</v>
      </c>
      <c r="C21" s="1618" t="s">
        <v>68</v>
      </c>
      <c r="D21" s="1921"/>
      <c r="E21" s="1922"/>
      <c r="F21" s="1923"/>
      <c r="G21" s="1924"/>
      <c r="H21" s="1925"/>
      <c r="I21" s="1926"/>
      <c r="J21" s="1922"/>
      <c r="K21" s="1923"/>
      <c r="L21" s="1924"/>
      <c r="M21" s="1925"/>
      <c r="N21" s="1926"/>
      <c r="O21" s="1922"/>
      <c r="P21" s="1923"/>
      <c r="Q21" s="1924"/>
      <c r="R21" s="1927"/>
      <c r="S21" s="1926"/>
      <c r="T21" s="1922"/>
      <c r="U21" s="1923"/>
      <c r="V21" s="1924"/>
      <c r="W21" s="1925"/>
      <c r="X21" s="1928"/>
      <c r="Y21" s="1929"/>
      <c r="Z21" s="1930"/>
      <c r="AA21" s="1931"/>
      <c r="AB21" s="1932"/>
      <c r="AC21" s="1933"/>
      <c r="AD21" s="1934"/>
      <c r="AE21" s="5"/>
      <c r="AH21" s="1993">
        <v>11</v>
      </c>
      <c r="AI21" s="1770">
        <v>4</v>
      </c>
      <c r="AJ21" s="1770"/>
      <c r="AK21" s="1770"/>
      <c r="AL21" s="1770"/>
      <c r="AM21" s="1770"/>
      <c r="AN21" s="1770"/>
      <c r="AO21" s="1770"/>
      <c r="AP21" s="1771"/>
    </row>
    <row r="22" spans="1:42" s="2" customFormat="1" ht="24" customHeight="1">
      <c r="A22" s="213">
        <v>13</v>
      </c>
      <c r="B22" s="1617" t="s">
        <v>603</v>
      </c>
      <c r="C22" s="1618" t="s">
        <v>68</v>
      </c>
      <c r="D22" s="1921"/>
      <c r="E22" s="1922"/>
      <c r="F22" s="1923"/>
      <c r="G22" s="1924"/>
      <c r="H22" s="1925"/>
      <c r="I22" s="1926"/>
      <c r="J22" s="1922"/>
      <c r="K22" s="1923"/>
      <c r="L22" s="1924"/>
      <c r="M22" s="1925"/>
      <c r="N22" s="1926"/>
      <c r="O22" s="1922"/>
      <c r="P22" s="1923"/>
      <c r="Q22" s="1924"/>
      <c r="R22" s="1927"/>
      <c r="S22" s="1926"/>
      <c r="T22" s="1922"/>
      <c r="U22" s="1923"/>
      <c r="V22" s="1924"/>
      <c r="W22" s="1925"/>
      <c r="X22" s="1928"/>
      <c r="Y22" s="1929"/>
      <c r="Z22" s="1930"/>
      <c r="AA22" s="1931"/>
      <c r="AB22" s="1932"/>
      <c r="AC22" s="1936"/>
      <c r="AD22" s="1934"/>
      <c r="AE22" s="5"/>
      <c r="AH22" s="1993">
        <v>12</v>
      </c>
      <c r="AI22" s="1770">
        <v>4</v>
      </c>
      <c r="AJ22" s="1772"/>
      <c r="AK22" s="1772"/>
      <c r="AL22" s="1772"/>
      <c r="AM22" s="1772"/>
      <c r="AN22" s="1772"/>
      <c r="AO22" s="1772"/>
      <c r="AP22" s="1773"/>
    </row>
    <row r="23" spans="1:42" s="2" customFormat="1" ht="24" customHeight="1">
      <c r="A23" s="1550">
        <v>14</v>
      </c>
      <c r="B23" s="1571" t="s">
        <v>669</v>
      </c>
      <c r="C23" s="1572" t="s">
        <v>68</v>
      </c>
      <c r="D23" s="1921"/>
      <c r="E23" s="1922"/>
      <c r="F23" s="1923"/>
      <c r="G23" s="1924"/>
      <c r="H23" s="1925"/>
      <c r="I23" s="1926"/>
      <c r="J23" s="1922"/>
      <c r="K23" s="1923"/>
      <c r="L23" s="1924"/>
      <c r="M23" s="1925"/>
      <c r="N23" s="1926"/>
      <c r="O23" s="1922"/>
      <c r="P23" s="1923"/>
      <c r="Q23" s="1924"/>
      <c r="R23" s="1927"/>
      <c r="S23" s="1926"/>
      <c r="T23" s="1922"/>
      <c r="U23" s="1937"/>
      <c r="V23" s="1938"/>
      <c r="W23" s="1925"/>
      <c r="X23" s="1928"/>
      <c r="Y23" s="1929"/>
      <c r="Z23" s="1930"/>
      <c r="AA23" s="1931"/>
      <c r="AB23" s="1932"/>
      <c r="AC23" s="1936"/>
      <c r="AD23" s="1934"/>
      <c r="AE23" s="5"/>
      <c r="AH23" s="1993">
        <v>13</v>
      </c>
      <c r="AI23" s="1770">
        <v>4</v>
      </c>
      <c r="AJ23" s="1772"/>
      <c r="AK23" s="1772"/>
      <c r="AL23" s="1772"/>
      <c r="AM23" s="1772"/>
      <c r="AN23" s="1772"/>
      <c r="AO23" s="1772"/>
      <c r="AP23" s="1773"/>
    </row>
    <row r="24" spans="1:42" ht="24" customHeight="1" thickBot="1">
      <c r="A24" s="1118">
        <v>15</v>
      </c>
      <c r="B24" s="1623" t="s">
        <v>604</v>
      </c>
      <c r="C24" s="1624" t="s">
        <v>74</v>
      </c>
      <c r="D24" s="1921"/>
      <c r="E24" s="1922"/>
      <c r="F24" s="1923"/>
      <c r="G24" s="1924"/>
      <c r="H24" s="1925"/>
      <c r="I24" s="1939"/>
      <c r="J24" s="1940"/>
      <c r="K24" s="1937"/>
      <c r="L24" s="1938"/>
      <c r="M24" s="1941"/>
      <c r="N24" s="1926"/>
      <c r="O24" s="1922"/>
      <c r="P24" s="1923"/>
      <c r="Q24" s="1924"/>
      <c r="R24" s="1927"/>
      <c r="S24" s="1926"/>
      <c r="T24" s="1922"/>
      <c r="U24" s="1923"/>
      <c r="V24" s="1924"/>
      <c r="W24" s="1927"/>
      <c r="X24" s="1928"/>
      <c r="Y24" s="1929"/>
      <c r="Z24" s="1930"/>
      <c r="AA24" s="1931"/>
      <c r="AB24" s="1932"/>
      <c r="AC24" s="1936"/>
      <c r="AD24" s="1934"/>
      <c r="AE24" s="5"/>
      <c r="AH24" s="1993">
        <v>14</v>
      </c>
      <c r="AI24" s="1770">
        <v>4</v>
      </c>
      <c r="AJ24" s="1770"/>
      <c r="AK24" s="1770"/>
      <c r="AL24" s="1770"/>
      <c r="AM24" s="1770"/>
      <c r="AN24" s="1770"/>
      <c r="AO24" s="1770"/>
      <c r="AP24" s="1771"/>
    </row>
    <row r="25" spans="1:42" ht="24" customHeight="1" thickBot="1">
      <c r="A25" s="1551">
        <v>16</v>
      </c>
      <c r="B25" s="1571" t="s">
        <v>670</v>
      </c>
      <c r="C25" s="1572" t="s">
        <v>74</v>
      </c>
      <c r="D25" s="1921"/>
      <c r="E25" s="1922"/>
      <c r="F25" s="1923"/>
      <c r="G25" s="1924"/>
      <c r="H25" s="1925"/>
      <c r="I25" s="1926"/>
      <c r="J25" s="1922"/>
      <c r="K25" s="1923"/>
      <c r="L25" s="1924"/>
      <c r="M25" s="1925"/>
      <c r="N25" s="1926"/>
      <c r="O25" s="1922"/>
      <c r="P25" s="1923"/>
      <c r="Q25" s="1924"/>
      <c r="R25" s="1927"/>
      <c r="S25" s="1926"/>
      <c r="T25" s="1922"/>
      <c r="U25" s="1923"/>
      <c r="V25" s="1924"/>
      <c r="W25" s="1925"/>
      <c r="X25" s="1928"/>
      <c r="Y25" s="1929"/>
      <c r="Z25" s="1930"/>
      <c r="AA25" s="1931"/>
      <c r="AB25" s="1932"/>
      <c r="AC25" s="1933"/>
      <c r="AD25" s="1935"/>
      <c r="AE25" s="5"/>
      <c r="AH25" s="1993">
        <v>15</v>
      </c>
      <c r="AI25" s="1770">
        <v>4</v>
      </c>
      <c r="AJ25" s="1770"/>
      <c r="AK25" s="1770"/>
      <c r="AL25" s="1770"/>
      <c r="AM25" s="1770"/>
      <c r="AN25" s="1770"/>
      <c r="AO25" s="1770"/>
      <c r="AP25" s="1771"/>
    </row>
    <row r="26" spans="1:42" ht="24" customHeight="1">
      <c r="A26" s="1117">
        <v>17</v>
      </c>
      <c r="B26" s="1571" t="s">
        <v>17</v>
      </c>
      <c r="C26" s="1572" t="s">
        <v>74</v>
      </c>
      <c r="D26" s="1921"/>
      <c r="E26" s="1922"/>
      <c r="F26" s="1923"/>
      <c r="G26" s="1924"/>
      <c r="H26" s="1925"/>
      <c r="I26" s="1926"/>
      <c r="J26" s="1922"/>
      <c r="K26" s="1923"/>
      <c r="L26" s="1924"/>
      <c r="M26" s="1925"/>
      <c r="N26" s="1926"/>
      <c r="O26" s="1922"/>
      <c r="P26" s="1923"/>
      <c r="Q26" s="1924"/>
      <c r="R26" s="1927"/>
      <c r="S26" s="1926"/>
      <c r="T26" s="1922"/>
      <c r="U26" s="1923"/>
      <c r="V26" s="1924"/>
      <c r="W26" s="1925"/>
      <c r="X26" s="1928"/>
      <c r="Y26" s="1929"/>
      <c r="Z26" s="1930"/>
      <c r="AA26" s="1931"/>
      <c r="AB26" s="1932"/>
      <c r="AC26" s="1933"/>
      <c r="AD26" s="1934"/>
      <c r="AE26" s="5"/>
      <c r="AH26" s="1993">
        <v>16</v>
      </c>
      <c r="AI26" s="1770">
        <v>4</v>
      </c>
      <c r="AJ26" s="1770"/>
      <c r="AK26" s="1770"/>
      <c r="AL26" s="1770"/>
      <c r="AM26" s="1770"/>
      <c r="AN26" s="1770"/>
      <c r="AO26" s="1770"/>
      <c r="AP26" s="1771"/>
    </row>
    <row r="27" spans="1:42" ht="24" customHeight="1">
      <c r="A27" s="1552">
        <v>18</v>
      </c>
      <c r="B27" s="1571" t="s">
        <v>605</v>
      </c>
      <c r="C27" s="1631" t="s">
        <v>74</v>
      </c>
      <c r="D27" s="1921"/>
      <c r="E27" s="1922"/>
      <c r="F27" s="1923"/>
      <c r="G27" s="1924"/>
      <c r="H27" s="1925"/>
      <c r="I27" s="1926"/>
      <c r="J27" s="1922"/>
      <c r="K27" s="1923"/>
      <c r="L27" s="1924"/>
      <c r="M27" s="1925"/>
      <c r="N27" s="1926"/>
      <c r="O27" s="1922"/>
      <c r="P27" s="1923"/>
      <c r="Q27" s="1924"/>
      <c r="R27" s="1927"/>
      <c r="S27" s="1926"/>
      <c r="T27" s="1922"/>
      <c r="U27" s="1923"/>
      <c r="V27" s="1924"/>
      <c r="W27" s="1925"/>
      <c r="X27" s="1928"/>
      <c r="Y27" s="1929"/>
      <c r="Z27" s="1930"/>
      <c r="AA27" s="1931"/>
      <c r="AB27" s="1932"/>
      <c r="AC27" s="1933"/>
      <c r="AD27" s="1934"/>
      <c r="AE27" s="5"/>
      <c r="AH27" s="1993">
        <v>17</v>
      </c>
      <c r="AI27" s="1770">
        <v>4</v>
      </c>
      <c r="AJ27" s="1770"/>
      <c r="AK27" s="1770"/>
      <c r="AL27" s="1770"/>
      <c r="AM27" s="1770"/>
      <c r="AN27" s="1770"/>
      <c r="AO27" s="1770"/>
      <c r="AP27" s="1771"/>
    </row>
    <row r="28" spans="1:42" ht="24" customHeight="1">
      <c r="A28" s="1553">
        <v>19</v>
      </c>
      <c r="B28" s="1571" t="s">
        <v>671</v>
      </c>
      <c r="C28" s="1631" t="s">
        <v>74</v>
      </c>
      <c r="D28" s="1921"/>
      <c r="E28" s="1922"/>
      <c r="F28" s="1923"/>
      <c r="G28" s="1924"/>
      <c r="H28" s="1925"/>
      <c r="I28" s="1926"/>
      <c r="J28" s="1922"/>
      <c r="K28" s="1923"/>
      <c r="L28" s="1924"/>
      <c r="M28" s="1925"/>
      <c r="N28" s="1926"/>
      <c r="O28" s="1922"/>
      <c r="P28" s="1923"/>
      <c r="Q28" s="1924"/>
      <c r="R28" s="1927"/>
      <c r="S28" s="1926"/>
      <c r="T28" s="1922"/>
      <c r="U28" s="1923"/>
      <c r="V28" s="1924"/>
      <c r="W28" s="1925"/>
      <c r="X28" s="1928"/>
      <c r="Y28" s="1929"/>
      <c r="Z28" s="1930"/>
      <c r="AA28" s="1931"/>
      <c r="AB28" s="1932"/>
      <c r="AC28" s="1933"/>
      <c r="AD28" s="1935"/>
      <c r="AE28" s="5"/>
      <c r="AH28" s="1993">
        <v>18</v>
      </c>
      <c r="AI28" s="1770">
        <v>4</v>
      </c>
      <c r="AJ28" s="1770"/>
      <c r="AK28" s="1770"/>
      <c r="AL28" s="1770"/>
      <c r="AM28" s="1770"/>
      <c r="AN28" s="1770"/>
      <c r="AO28" s="1770"/>
      <c r="AP28" s="1771"/>
    </row>
    <row r="29" spans="1:42" s="2" customFormat="1" ht="24" customHeight="1">
      <c r="A29" s="217">
        <v>20</v>
      </c>
      <c r="B29" s="1632" t="s">
        <v>18</v>
      </c>
      <c r="C29" s="1633" t="s">
        <v>19</v>
      </c>
      <c r="D29" s="1926"/>
      <c r="E29" s="1922"/>
      <c r="F29" s="1923"/>
      <c r="G29" s="1924"/>
      <c r="H29" s="1925"/>
      <c r="I29" s="1921"/>
      <c r="J29" s="1922"/>
      <c r="K29" s="1923"/>
      <c r="L29" s="1924"/>
      <c r="M29" s="1925"/>
      <c r="N29" s="1926"/>
      <c r="O29" s="1922"/>
      <c r="P29" s="1923"/>
      <c r="Q29" s="1924"/>
      <c r="R29" s="1927"/>
      <c r="S29" s="1926"/>
      <c r="T29" s="1922"/>
      <c r="U29" s="1923"/>
      <c r="V29" s="1924"/>
      <c r="W29" s="1925"/>
      <c r="X29" s="1928"/>
      <c r="Y29" s="1929"/>
      <c r="Z29" s="1930"/>
      <c r="AA29" s="1931"/>
      <c r="AB29" s="1932"/>
      <c r="AC29" s="1933"/>
      <c r="AD29" s="1934"/>
      <c r="AE29" s="5"/>
      <c r="AH29" s="1993">
        <v>19</v>
      </c>
      <c r="AI29" s="1770">
        <v>4</v>
      </c>
      <c r="AJ29" s="1772"/>
      <c r="AK29" s="1772"/>
      <c r="AL29" s="1772"/>
      <c r="AM29" s="1772"/>
      <c r="AN29" s="1772"/>
      <c r="AO29" s="1772"/>
      <c r="AP29" s="1773"/>
    </row>
    <row r="30" spans="1:42" ht="24" customHeight="1">
      <c r="A30" s="218">
        <v>21</v>
      </c>
      <c r="B30" s="1632" t="s">
        <v>20</v>
      </c>
      <c r="C30" s="1633" t="s">
        <v>19</v>
      </c>
      <c r="D30" s="1921"/>
      <c r="E30" s="1922"/>
      <c r="F30" s="1923"/>
      <c r="G30" s="1924"/>
      <c r="H30" s="1925"/>
      <c r="I30" s="1939"/>
      <c r="J30" s="1940"/>
      <c r="K30" s="1937"/>
      <c r="L30" s="1938"/>
      <c r="M30" s="1941"/>
      <c r="N30" s="1926"/>
      <c r="O30" s="1922"/>
      <c r="P30" s="1923"/>
      <c r="Q30" s="1924"/>
      <c r="R30" s="1927"/>
      <c r="S30" s="1926"/>
      <c r="T30" s="1922"/>
      <c r="U30" s="1923"/>
      <c r="V30" s="1924"/>
      <c r="W30" s="1925"/>
      <c r="X30" s="1942"/>
      <c r="Y30" s="1929"/>
      <c r="Z30" s="1930"/>
      <c r="AA30" s="1931"/>
      <c r="AB30" s="1932"/>
      <c r="AC30" s="1933"/>
      <c r="AD30" s="1934"/>
      <c r="AE30" s="5"/>
      <c r="AH30" s="1993">
        <v>20</v>
      </c>
      <c r="AI30" s="1770">
        <v>4</v>
      </c>
      <c r="AJ30" s="1770"/>
      <c r="AK30" s="1770"/>
      <c r="AL30" s="1770"/>
      <c r="AM30" s="1770"/>
      <c r="AN30" s="1770"/>
      <c r="AO30" s="1770"/>
      <c r="AP30" s="1771"/>
    </row>
    <row r="31" spans="1:42" ht="24" customHeight="1" thickBot="1">
      <c r="A31" s="215">
        <v>22</v>
      </c>
      <c r="B31" s="1623" t="s">
        <v>21</v>
      </c>
      <c r="C31" s="1624" t="s">
        <v>22</v>
      </c>
      <c r="D31" s="1921"/>
      <c r="E31" s="1922"/>
      <c r="F31" s="1923"/>
      <c r="G31" s="1924"/>
      <c r="H31" s="1925"/>
      <c r="I31" s="1926"/>
      <c r="J31" s="1922"/>
      <c r="K31" s="1923"/>
      <c r="L31" s="1924"/>
      <c r="M31" s="1925"/>
      <c r="N31" s="1939"/>
      <c r="O31" s="1940"/>
      <c r="P31" s="1937"/>
      <c r="Q31" s="1938"/>
      <c r="R31" s="1941"/>
      <c r="S31" s="1926"/>
      <c r="T31" s="1922"/>
      <c r="U31" s="1923"/>
      <c r="V31" s="1924"/>
      <c r="W31" s="1925"/>
      <c r="X31" s="1942"/>
      <c r="Y31" s="1929"/>
      <c r="Z31" s="1930"/>
      <c r="AA31" s="1931"/>
      <c r="AB31" s="1943"/>
      <c r="AC31" s="1933"/>
      <c r="AD31" s="1934"/>
      <c r="AE31" s="5"/>
      <c r="AH31" s="1994">
        <v>21</v>
      </c>
      <c r="AI31" s="1770">
        <v>4</v>
      </c>
      <c r="AJ31" s="1774"/>
      <c r="AK31" s="1774"/>
      <c r="AL31" s="1774"/>
      <c r="AM31" s="1774"/>
      <c r="AN31" s="1774"/>
      <c r="AO31" s="1774"/>
      <c r="AP31" s="1775"/>
    </row>
    <row r="32" spans="1:42" ht="24" customHeight="1">
      <c r="A32" s="216">
        <v>23</v>
      </c>
      <c r="B32" s="1623" t="s">
        <v>23</v>
      </c>
      <c r="C32" s="1624" t="s">
        <v>22</v>
      </c>
      <c r="D32" s="1921"/>
      <c r="E32" s="1922"/>
      <c r="F32" s="1923"/>
      <c r="G32" s="1924"/>
      <c r="H32" s="1925"/>
      <c r="I32" s="1926"/>
      <c r="J32" s="1922"/>
      <c r="K32" s="1923"/>
      <c r="L32" s="1924"/>
      <c r="M32" s="1925"/>
      <c r="N32" s="1926"/>
      <c r="O32" s="1922"/>
      <c r="P32" s="1923"/>
      <c r="Q32" s="1924"/>
      <c r="R32" s="1927"/>
      <c r="S32" s="1926"/>
      <c r="T32" s="1922"/>
      <c r="U32" s="1923"/>
      <c r="V32" s="1924"/>
      <c r="W32" s="1925"/>
      <c r="X32" s="1928"/>
      <c r="Y32" s="1929"/>
      <c r="Z32" s="1930"/>
      <c r="AA32" s="1931"/>
      <c r="AB32" s="1932"/>
      <c r="AC32" s="1933"/>
      <c r="AD32" s="1934"/>
      <c r="AE32" s="5"/>
      <c r="AH32" s="1767"/>
      <c r="AI32" s="1767"/>
      <c r="AJ32" s="1767"/>
      <c r="AK32" s="1767"/>
      <c r="AL32" s="1767"/>
      <c r="AM32" s="1767"/>
      <c r="AN32" s="1767"/>
    </row>
    <row r="33" spans="1:40" ht="24" customHeight="1">
      <c r="A33" s="215">
        <v>24</v>
      </c>
      <c r="B33" s="1623" t="s">
        <v>24</v>
      </c>
      <c r="C33" s="1624" t="s">
        <v>22</v>
      </c>
      <c r="D33" s="1921"/>
      <c r="E33" s="1922"/>
      <c r="F33" s="1923"/>
      <c r="G33" s="1924"/>
      <c r="H33" s="1925"/>
      <c r="I33" s="1926"/>
      <c r="J33" s="1922"/>
      <c r="K33" s="1923"/>
      <c r="L33" s="1924"/>
      <c r="M33" s="1925"/>
      <c r="N33" s="1926"/>
      <c r="O33" s="1922"/>
      <c r="P33" s="1923"/>
      <c r="Q33" s="1924"/>
      <c r="R33" s="1927"/>
      <c r="S33" s="1926"/>
      <c r="T33" s="1922"/>
      <c r="U33" s="1923"/>
      <c r="V33" s="1924"/>
      <c r="W33" s="1925"/>
      <c r="X33" s="1928"/>
      <c r="Y33" s="1929"/>
      <c r="Z33" s="1930"/>
      <c r="AA33" s="1931"/>
      <c r="AB33" s="1932"/>
      <c r="AC33" s="1933"/>
      <c r="AD33" s="1934"/>
      <c r="AE33" s="5"/>
      <c r="AH33" s="1767"/>
      <c r="AI33" s="1767"/>
      <c r="AJ33" s="1767"/>
      <c r="AK33" s="1767"/>
      <c r="AL33" s="1767"/>
      <c r="AM33" s="1767"/>
      <c r="AN33" s="1767"/>
    </row>
    <row r="34" spans="1:40" ht="24" customHeight="1">
      <c r="A34" s="1672">
        <v>25</v>
      </c>
      <c r="B34" s="1623" t="s">
        <v>25</v>
      </c>
      <c r="C34" s="1624" t="s">
        <v>22</v>
      </c>
      <c r="D34" s="1921"/>
      <c r="E34" s="1922"/>
      <c r="F34" s="1923"/>
      <c r="G34" s="1924"/>
      <c r="H34" s="1925"/>
      <c r="I34" s="1926"/>
      <c r="J34" s="1922"/>
      <c r="K34" s="1923"/>
      <c r="L34" s="1924"/>
      <c r="M34" s="1925"/>
      <c r="N34" s="1926"/>
      <c r="O34" s="1922"/>
      <c r="P34" s="1923"/>
      <c r="Q34" s="1924"/>
      <c r="R34" s="1927"/>
      <c r="S34" s="1926"/>
      <c r="T34" s="1922"/>
      <c r="U34" s="1923"/>
      <c r="V34" s="1924"/>
      <c r="W34" s="1925"/>
      <c r="X34" s="1928"/>
      <c r="Y34" s="1929"/>
      <c r="Z34" s="1930"/>
      <c r="AA34" s="1931"/>
      <c r="AB34" s="1932"/>
      <c r="AC34" s="1933"/>
      <c r="AD34" s="1934"/>
      <c r="AE34" s="5"/>
      <c r="AH34" s="1767"/>
      <c r="AI34" s="1767"/>
      <c r="AJ34" s="1767"/>
      <c r="AK34" s="1767"/>
      <c r="AL34" s="1767"/>
      <c r="AM34" s="1767"/>
      <c r="AN34" s="1767"/>
    </row>
    <row r="35" spans="1:40" ht="24" customHeight="1" thickBot="1">
      <c r="A35" s="1116">
        <v>26</v>
      </c>
      <c r="B35" s="1636" t="s">
        <v>26</v>
      </c>
      <c r="C35" s="1637" t="s">
        <v>27</v>
      </c>
      <c r="D35" s="1921"/>
      <c r="E35" s="1922"/>
      <c r="F35" s="1923"/>
      <c r="G35" s="1924"/>
      <c r="H35" s="1925"/>
      <c r="I35" s="1926"/>
      <c r="J35" s="1922"/>
      <c r="K35" s="1923"/>
      <c r="L35" s="1924"/>
      <c r="M35" s="1927"/>
      <c r="N35" s="1926"/>
      <c r="O35" s="1922"/>
      <c r="P35" s="1923"/>
      <c r="Q35" s="1924"/>
      <c r="R35" s="1927"/>
      <c r="S35" s="1926"/>
      <c r="T35" s="1922"/>
      <c r="U35" s="1923"/>
      <c r="V35" s="1924"/>
      <c r="W35" s="1925"/>
      <c r="X35" s="1928"/>
      <c r="Y35" s="1929"/>
      <c r="Z35" s="1930"/>
      <c r="AA35" s="1931"/>
      <c r="AB35" s="1932"/>
      <c r="AC35" s="1933"/>
      <c r="AD35" s="1934"/>
      <c r="AE35" s="5"/>
      <c r="AH35" s="1767"/>
      <c r="AI35" s="1767"/>
      <c r="AJ35" s="1767"/>
      <c r="AK35" s="1767"/>
      <c r="AL35" s="1767"/>
      <c r="AM35" s="1767"/>
      <c r="AN35" s="1767"/>
    </row>
    <row r="36" spans="1:40" s="2" customFormat="1" ht="24" customHeight="1" thickBot="1">
      <c r="A36" s="1551">
        <v>27</v>
      </c>
      <c r="B36" s="1638" t="s">
        <v>70</v>
      </c>
      <c r="C36" s="1639" t="s">
        <v>27</v>
      </c>
      <c r="D36" s="1921"/>
      <c r="E36" s="1922"/>
      <c r="F36" s="1923"/>
      <c r="G36" s="1924"/>
      <c r="H36" s="1925"/>
      <c r="I36" s="1926"/>
      <c r="J36" s="1922"/>
      <c r="K36" s="1923"/>
      <c r="L36" s="1924"/>
      <c r="M36" s="1925"/>
      <c r="N36" s="1926"/>
      <c r="O36" s="1922"/>
      <c r="P36" s="1923"/>
      <c r="Q36" s="1924"/>
      <c r="R36" s="1927"/>
      <c r="S36" s="1926"/>
      <c r="T36" s="1922"/>
      <c r="U36" s="1923"/>
      <c r="V36" s="1924"/>
      <c r="W36" s="1925"/>
      <c r="X36" s="1942"/>
      <c r="Y36" s="1929"/>
      <c r="Z36" s="1930"/>
      <c r="AA36" s="1931"/>
      <c r="AB36" s="1932"/>
      <c r="AC36" s="1936"/>
      <c r="AD36" s="1935"/>
      <c r="AE36" s="5"/>
      <c r="AH36" s="1768"/>
      <c r="AI36" s="1768"/>
      <c r="AJ36" s="1768"/>
      <c r="AK36" s="1768"/>
      <c r="AL36" s="1768"/>
      <c r="AM36" s="1768"/>
      <c r="AN36" s="1768"/>
    </row>
    <row r="37" spans="1:40" ht="24" customHeight="1">
      <c r="A37" s="1117">
        <v>28</v>
      </c>
      <c r="B37" s="1640" t="s">
        <v>672</v>
      </c>
      <c r="C37" s="1572" t="s">
        <v>71</v>
      </c>
      <c r="D37" s="1921"/>
      <c r="E37" s="1922"/>
      <c r="F37" s="1923"/>
      <c r="G37" s="1924"/>
      <c r="H37" s="1925"/>
      <c r="I37" s="1926"/>
      <c r="J37" s="1922"/>
      <c r="K37" s="1923"/>
      <c r="L37" s="1924"/>
      <c r="M37" s="1927"/>
      <c r="N37" s="1926"/>
      <c r="O37" s="1922"/>
      <c r="P37" s="1923"/>
      <c r="Q37" s="1924"/>
      <c r="R37" s="1927"/>
      <c r="S37" s="1926"/>
      <c r="T37" s="1922"/>
      <c r="U37" s="1923"/>
      <c r="V37" s="1924"/>
      <c r="W37" s="1925"/>
      <c r="X37" s="1928"/>
      <c r="Y37" s="1929"/>
      <c r="Z37" s="1930"/>
      <c r="AA37" s="1931"/>
      <c r="AB37" s="1932"/>
      <c r="AC37" s="1933"/>
      <c r="AD37" s="1934"/>
      <c r="AE37" s="5"/>
      <c r="AH37" s="1767"/>
      <c r="AI37" s="1767"/>
      <c r="AJ37" s="1767"/>
      <c r="AK37" s="1767"/>
      <c r="AL37" s="1767"/>
      <c r="AM37" s="1767"/>
      <c r="AN37" s="1767"/>
    </row>
    <row r="38" spans="1:40" ht="24" customHeight="1">
      <c r="A38" s="219">
        <v>29</v>
      </c>
      <c r="B38" s="1641" t="s">
        <v>687</v>
      </c>
      <c r="C38" s="1642" t="s">
        <v>72</v>
      </c>
      <c r="D38" s="1921"/>
      <c r="E38" s="1922"/>
      <c r="F38" s="1923"/>
      <c r="G38" s="1924"/>
      <c r="H38" s="1925"/>
      <c r="I38" s="1926"/>
      <c r="J38" s="1922"/>
      <c r="K38" s="1923"/>
      <c r="L38" s="1924"/>
      <c r="M38" s="1925"/>
      <c r="N38" s="1926"/>
      <c r="O38" s="1922"/>
      <c r="P38" s="1923"/>
      <c r="Q38" s="1924"/>
      <c r="R38" s="1927"/>
      <c r="S38" s="1926"/>
      <c r="T38" s="1922"/>
      <c r="U38" s="1923"/>
      <c r="V38" s="1924"/>
      <c r="W38" s="1925"/>
      <c r="X38" s="1928"/>
      <c r="Y38" s="1929"/>
      <c r="Z38" s="1930"/>
      <c r="AA38" s="1931"/>
      <c r="AB38" s="1932"/>
      <c r="AC38" s="1933"/>
      <c r="AD38" s="1934"/>
      <c r="AE38" s="5"/>
      <c r="AH38" s="1767"/>
      <c r="AI38" s="1767"/>
      <c r="AJ38" s="1767"/>
      <c r="AK38" s="1767"/>
      <c r="AL38" s="1767"/>
      <c r="AM38" s="1767"/>
      <c r="AN38" s="1767"/>
    </row>
    <row r="39" spans="1:40" ht="24" customHeight="1" thickBot="1">
      <c r="A39" s="1113">
        <v>30</v>
      </c>
      <c r="B39" s="1641" t="s">
        <v>28</v>
      </c>
      <c r="C39" s="1642" t="s">
        <v>72</v>
      </c>
      <c r="D39" s="1921"/>
      <c r="E39" s="1922"/>
      <c r="F39" s="1923"/>
      <c r="G39" s="1924"/>
      <c r="H39" s="1925"/>
      <c r="I39" s="1926"/>
      <c r="J39" s="1922"/>
      <c r="K39" s="1923"/>
      <c r="L39" s="1924"/>
      <c r="M39" s="1925"/>
      <c r="N39" s="1926"/>
      <c r="O39" s="1922"/>
      <c r="P39" s="1923"/>
      <c r="Q39" s="1924"/>
      <c r="R39" s="1927"/>
      <c r="S39" s="1926"/>
      <c r="T39" s="1944"/>
      <c r="U39" s="1923"/>
      <c r="V39" s="1924"/>
      <c r="W39" s="1925"/>
      <c r="X39" s="1928"/>
      <c r="Y39" s="1929"/>
      <c r="Z39" s="1930"/>
      <c r="AA39" s="1931"/>
      <c r="AB39" s="1932"/>
      <c r="AC39" s="1933"/>
      <c r="AD39" s="1934"/>
      <c r="AE39" s="5"/>
      <c r="AH39" s="1767"/>
      <c r="AI39" s="1767"/>
      <c r="AJ39" s="1767"/>
      <c r="AK39" s="1767"/>
      <c r="AL39" s="1767"/>
      <c r="AM39" s="1767"/>
      <c r="AN39" s="1767"/>
    </row>
    <row r="40" spans="1:40" ht="24" customHeight="1" thickBot="1">
      <c r="A40" s="1551">
        <v>31</v>
      </c>
      <c r="B40" s="1673" t="s">
        <v>607</v>
      </c>
      <c r="C40" s="1674" t="s">
        <v>72</v>
      </c>
      <c r="D40" s="1921"/>
      <c r="E40" s="1922"/>
      <c r="F40" s="1923"/>
      <c r="G40" s="1924"/>
      <c r="H40" s="1925"/>
      <c r="I40" s="1926"/>
      <c r="J40" s="1922"/>
      <c r="K40" s="1923"/>
      <c r="L40" s="1924"/>
      <c r="M40" s="1927"/>
      <c r="N40" s="1926"/>
      <c r="O40" s="1922"/>
      <c r="P40" s="1923"/>
      <c r="Q40" s="1924"/>
      <c r="R40" s="1927"/>
      <c r="S40" s="1926"/>
      <c r="T40" s="1922"/>
      <c r="U40" s="1923"/>
      <c r="V40" s="1924"/>
      <c r="W40" s="1925"/>
      <c r="X40" s="1928"/>
      <c r="Y40" s="1929"/>
      <c r="Z40" s="1930"/>
      <c r="AA40" s="1931"/>
      <c r="AB40" s="1932"/>
      <c r="AC40" s="1933"/>
      <c r="AD40" s="1935"/>
      <c r="AE40" s="373"/>
      <c r="AH40" s="1767"/>
      <c r="AI40" s="1767"/>
      <c r="AJ40" s="1767"/>
      <c r="AK40" s="1767"/>
      <c r="AL40" s="1767"/>
      <c r="AM40" s="1767"/>
      <c r="AN40" s="1767"/>
    </row>
    <row r="41" spans="1:40" ht="24" customHeight="1">
      <c r="A41" s="219">
        <v>32</v>
      </c>
      <c r="B41" s="1641" t="s">
        <v>608</v>
      </c>
      <c r="C41" s="1642" t="s">
        <v>72</v>
      </c>
      <c r="D41" s="1921"/>
      <c r="E41" s="1922"/>
      <c r="F41" s="1923"/>
      <c r="G41" s="1924"/>
      <c r="H41" s="1925"/>
      <c r="I41" s="1926"/>
      <c r="J41" s="1922"/>
      <c r="K41" s="1923"/>
      <c r="L41" s="1924"/>
      <c r="M41" s="1927"/>
      <c r="N41" s="1926"/>
      <c r="O41" s="1922"/>
      <c r="P41" s="1923"/>
      <c r="Q41" s="1924"/>
      <c r="R41" s="1927"/>
      <c r="S41" s="1926"/>
      <c r="T41" s="1922"/>
      <c r="U41" s="1923"/>
      <c r="V41" s="1924"/>
      <c r="W41" s="1925"/>
      <c r="X41" s="1928"/>
      <c r="Y41" s="1929"/>
      <c r="Z41" s="1930"/>
      <c r="AA41" s="1931"/>
      <c r="AB41" s="1932"/>
      <c r="AC41" s="1933"/>
      <c r="AD41" s="1934"/>
      <c r="AE41" s="5"/>
      <c r="AH41" s="1767"/>
      <c r="AI41" s="1767"/>
      <c r="AJ41" s="1767"/>
      <c r="AK41" s="1767"/>
      <c r="AL41" s="1767"/>
      <c r="AM41" s="1767"/>
      <c r="AN41" s="1767"/>
    </row>
    <row r="42" spans="1:40" ht="24" customHeight="1">
      <c r="A42" s="220">
        <v>33</v>
      </c>
      <c r="B42" s="1645" t="s">
        <v>95</v>
      </c>
      <c r="C42" s="1646" t="s">
        <v>75</v>
      </c>
      <c r="D42" s="1921"/>
      <c r="E42" s="1922"/>
      <c r="F42" s="1923"/>
      <c r="G42" s="1924"/>
      <c r="H42" s="1925"/>
      <c r="I42" s="1926"/>
      <c r="J42" s="1922"/>
      <c r="K42" s="1923"/>
      <c r="L42" s="1924"/>
      <c r="M42" s="1927"/>
      <c r="N42" s="1926"/>
      <c r="O42" s="1922"/>
      <c r="P42" s="1923"/>
      <c r="Q42" s="1924"/>
      <c r="R42" s="1927"/>
      <c r="S42" s="1926"/>
      <c r="T42" s="1922"/>
      <c r="U42" s="1923"/>
      <c r="V42" s="1924"/>
      <c r="W42" s="1925"/>
      <c r="X42" s="1928"/>
      <c r="Y42" s="1929"/>
      <c r="Z42" s="1930"/>
      <c r="AA42" s="1931"/>
      <c r="AB42" s="1932"/>
      <c r="AC42" s="1933"/>
      <c r="AD42" s="1934"/>
      <c r="AE42" s="5"/>
      <c r="AH42" s="1767"/>
      <c r="AI42" s="1767"/>
      <c r="AJ42" s="1767"/>
      <c r="AK42" s="1767"/>
      <c r="AL42" s="1767"/>
      <c r="AM42" s="1767"/>
      <c r="AN42" s="1767"/>
    </row>
    <row r="43" spans="1:40" ht="24" customHeight="1">
      <c r="A43" s="220">
        <v>34</v>
      </c>
      <c r="B43" s="1645" t="s">
        <v>29</v>
      </c>
      <c r="C43" s="1646" t="s">
        <v>75</v>
      </c>
      <c r="D43" s="1921"/>
      <c r="E43" s="1922"/>
      <c r="F43" s="1923"/>
      <c r="G43" s="1924"/>
      <c r="H43" s="1925"/>
      <c r="I43" s="1926"/>
      <c r="J43" s="1922"/>
      <c r="K43" s="1923"/>
      <c r="L43" s="1924"/>
      <c r="M43" s="1927"/>
      <c r="N43" s="1926"/>
      <c r="O43" s="1922"/>
      <c r="P43" s="1923"/>
      <c r="Q43" s="1924"/>
      <c r="R43" s="1927"/>
      <c r="S43" s="1926"/>
      <c r="T43" s="1922"/>
      <c r="U43" s="1923"/>
      <c r="V43" s="1924"/>
      <c r="W43" s="1925"/>
      <c r="X43" s="1928"/>
      <c r="Y43" s="1929"/>
      <c r="Z43" s="1930"/>
      <c r="AA43" s="1931"/>
      <c r="AB43" s="1932"/>
      <c r="AC43" s="1933"/>
      <c r="AD43" s="1934"/>
      <c r="AE43" s="5"/>
      <c r="AH43" s="1767"/>
      <c r="AI43" s="1767"/>
      <c r="AJ43" s="1767"/>
      <c r="AK43" s="1767"/>
      <c r="AL43" s="1767"/>
      <c r="AM43" s="1767"/>
      <c r="AN43" s="1767"/>
    </row>
    <row r="44" spans="1:40" ht="24" customHeight="1">
      <c r="A44" s="221">
        <v>35</v>
      </c>
      <c r="B44" s="1645" t="s">
        <v>30</v>
      </c>
      <c r="C44" s="1646" t="s">
        <v>75</v>
      </c>
      <c r="D44" s="1921"/>
      <c r="E44" s="1922"/>
      <c r="F44" s="1923"/>
      <c r="G44" s="1924"/>
      <c r="H44" s="1925"/>
      <c r="I44" s="1926"/>
      <c r="J44" s="1922"/>
      <c r="K44" s="1923"/>
      <c r="L44" s="1924"/>
      <c r="M44" s="1927"/>
      <c r="N44" s="1926"/>
      <c r="O44" s="1922"/>
      <c r="P44" s="1923"/>
      <c r="Q44" s="1924"/>
      <c r="R44" s="1927"/>
      <c r="S44" s="1926"/>
      <c r="T44" s="1922"/>
      <c r="U44" s="1923"/>
      <c r="V44" s="1924"/>
      <c r="W44" s="1925"/>
      <c r="X44" s="1928"/>
      <c r="Y44" s="1929"/>
      <c r="Z44" s="1930"/>
      <c r="AA44" s="1931"/>
      <c r="AB44" s="1932"/>
      <c r="AC44" s="1933"/>
      <c r="AD44" s="1934"/>
      <c r="AE44" s="5"/>
      <c r="AH44" s="1767"/>
      <c r="AI44" s="1767"/>
      <c r="AJ44" s="1767"/>
      <c r="AK44" s="1767"/>
      <c r="AL44" s="1767"/>
      <c r="AM44" s="1767"/>
      <c r="AN44" s="1767"/>
    </row>
    <row r="45" spans="1:40" ht="24" customHeight="1">
      <c r="A45" s="220">
        <v>36</v>
      </c>
      <c r="B45" s="1645" t="s">
        <v>31</v>
      </c>
      <c r="C45" s="1646" t="s">
        <v>75</v>
      </c>
      <c r="D45" s="1921"/>
      <c r="E45" s="1922"/>
      <c r="F45" s="1923"/>
      <c r="G45" s="1924"/>
      <c r="H45" s="1925"/>
      <c r="I45" s="1926"/>
      <c r="J45" s="1922"/>
      <c r="K45" s="1923"/>
      <c r="L45" s="1924"/>
      <c r="M45" s="1927"/>
      <c r="N45" s="1926"/>
      <c r="O45" s="1922"/>
      <c r="P45" s="1923"/>
      <c r="Q45" s="1924"/>
      <c r="R45" s="1927"/>
      <c r="S45" s="1926"/>
      <c r="T45" s="1922"/>
      <c r="U45" s="1923"/>
      <c r="V45" s="1924"/>
      <c r="W45" s="1925"/>
      <c r="X45" s="1928"/>
      <c r="Y45" s="1929"/>
      <c r="Z45" s="1930"/>
      <c r="AA45" s="1931"/>
      <c r="AB45" s="1932"/>
      <c r="AC45" s="1933"/>
      <c r="AD45" s="1934"/>
      <c r="AE45" s="5"/>
      <c r="AH45" s="1767"/>
      <c r="AI45" s="1767"/>
      <c r="AJ45" s="1767"/>
      <c r="AK45" s="1767"/>
      <c r="AL45" s="1767"/>
      <c r="AM45" s="1767"/>
      <c r="AN45" s="1767"/>
    </row>
    <row r="46" spans="1:40" ht="24" customHeight="1">
      <c r="A46" s="1117">
        <v>37</v>
      </c>
      <c r="B46" s="1647" t="s">
        <v>610</v>
      </c>
      <c r="C46" s="1648" t="s">
        <v>611</v>
      </c>
      <c r="D46" s="1921"/>
      <c r="E46" s="1922"/>
      <c r="F46" s="1923"/>
      <c r="G46" s="1924"/>
      <c r="H46" s="1925"/>
      <c r="I46" s="1926"/>
      <c r="J46" s="1922"/>
      <c r="K46" s="1923"/>
      <c r="L46" s="1924"/>
      <c r="M46" s="1925"/>
      <c r="N46" s="1926"/>
      <c r="O46" s="1922"/>
      <c r="P46" s="1923"/>
      <c r="Q46" s="1924"/>
      <c r="R46" s="1927"/>
      <c r="S46" s="1926"/>
      <c r="T46" s="1922"/>
      <c r="U46" s="1923"/>
      <c r="V46" s="1924"/>
      <c r="W46" s="1925"/>
      <c r="X46" s="1928"/>
      <c r="Y46" s="1929"/>
      <c r="Z46" s="1930"/>
      <c r="AA46" s="1931"/>
      <c r="AB46" s="1932"/>
      <c r="AC46" s="1933"/>
      <c r="AD46" s="1934"/>
      <c r="AE46" s="5"/>
      <c r="AH46" s="1767"/>
      <c r="AI46" s="1767"/>
      <c r="AJ46" s="1767"/>
      <c r="AK46" s="1767"/>
      <c r="AL46" s="1767"/>
      <c r="AM46" s="1767"/>
      <c r="AN46" s="1767"/>
    </row>
    <row r="47" spans="1:40" s="2" customFormat="1" ht="24" customHeight="1">
      <c r="A47" s="1117">
        <v>38</v>
      </c>
      <c r="B47" s="1571" t="s">
        <v>673</v>
      </c>
      <c r="C47" s="1572" t="s">
        <v>676</v>
      </c>
      <c r="D47" s="1921"/>
      <c r="E47" s="1922"/>
      <c r="F47" s="1923"/>
      <c r="G47" s="1924"/>
      <c r="H47" s="1925"/>
      <c r="I47" s="1926"/>
      <c r="J47" s="1922"/>
      <c r="K47" s="1923"/>
      <c r="L47" s="1924"/>
      <c r="M47" s="1925"/>
      <c r="N47" s="1926"/>
      <c r="O47" s="1922"/>
      <c r="P47" s="1923"/>
      <c r="Q47" s="1924"/>
      <c r="R47" s="1927"/>
      <c r="S47" s="1926"/>
      <c r="T47" s="1922"/>
      <c r="U47" s="1923"/>
      <c r="V47" s="1924"/>
      <c r="W47" s="1927"/>
      <c r="X47" s="1928"/>
      <c r="Y47" s="1929"/>
      <c r="Z47" s="1930"/>
      <c r="AA47" s="1931"/>
      <c r="AB47" s="1932"/>
      <c r="AC47" s="1945"/>
      <c r="AD47" s="1934"/>
      <c r="AE47" s="5"/>
      <c r="AH47" s="1768"/>
      <c r="AI47" s="1768"/>
      <c r="AJ47" s="1768"/>
      <c r="AK47" s="1768"/>
      <c r="AL47" s="1768"/>
      <c r="AM47" s="1768"/>
      <c r="AN47" s="1768"/>
    </row>
    <row r="48" spans="1:40" ht="24" customHeight="1">
      <c r="A48" s="223">
        <v>39</v>
      </c>
      <c r="B48" s="1650" t="s">
        <v>33</v>
      </c>
      <c r="C48" s="1651" t="s">
        <v>674</v>
      </c>
      <c r="D48" s="1921"/>
      <c r="E48" s="1922"/>
      <c r="F48" s="1923"/>
      <c r="G48" s="1924"/>
      <c r="H48" s="1925"/>
      <c r="I48" s="1926"/>
      <c r="J48" s="1922"/>
      <c r="K48" s="1923"/>
      <c r="L48" s="1924"/>
      <c r="M48" s="1927"/>
      <c r="N48" s="1926"/>
      <c r="O48" s="1922"/>
      <c r="P48" s="1923"/>
      <c r="Q48" s="1924"/>
      <c r="R48" s="1927"/>
      <c r="S48" s="1926"/>
      <c r="T48" s="1922"/>
      <c r="U48" s="1923"/>
      <c r="V48" s="1924"/>
      <c r="W48" s="1925"/>
      <c r="X48" s="1928"/>
      <c r="Y48" s="1929"/>
      <c r="Z48" s="1930"/>
      <c r="AA48" s="1931"/>
      <c r="AB48" s="1932"/>
      <c r="AC48" s="1933"/>
      <c r="AD48" s="1934"/>
      <c r="AE48" s="5"/>
      <c r="AH48" s="1767"/>
      <c r="AI48" s="1767"/>
      <c r="AJ48" s="1767"/>
      <c r="AK48" s="1767"/>
      <c r="AL48" s="1767"/>
      <c r="AM48" s="1767"/>
      <c r="AN48" s="1767"/>
    </row>
    <row r="49" spans="1:40" ht="24" customHeight="1">
      <c r="A49" s="222">
        <v>40</v>
      </c>
      <c r="B49" s="1650" t="s">
        <v>73</v>
      </c>
      <c r="C49" s="1651" t="s">
        <v>32</v>
      </c>
      <c r="D49" s="1921"/>
      <c r="E49" s="1922"/>
      <c r="F49" s="1923"/>
      <c r="G49" s="1924"/>
      <c r="H49" s="1925"/>
      <c r="I49" s="1926"/>
      <c r="J49" s="1922"/>
      <c r="K49" s="1923"/>
      <c r="L49" s="1924"/>
      <c r="M49" s="1927"/>
      <c r="N49" s="1926"/>
      <c r="O49" s="1922"/>
      <c r="P49" s="1923"/>
      <c r="Q49" s="1924"/>
      <c r="R49" s="1927"/>
      <c r="S49" s="1926"/>
      <c r="T49" s="1922"/>
      <c r="U49" s="1923"/>
      <c r="V49" s="1924"/>
      <c r="W49" s="1925"/>
      <c r="X49" s="1928"/>
      <c r="Y49" s="1929"/>
      <c r="Z49" s="1930"/>
      <c r="AA49" s="1931"/>
      <c r="AB49" s="1932"/>
      <c r="AC49" s="1933"/>
      <c r="AD49" s="1934"/>
      <c r="AE49" s="5"/>
      <c r="AH49" s="1767"/>
      <c r="AI49" s="1767"/>
      <c r="AJ49" s="1767"/>
      <c r="AK49" s="1767"/>
      <c r="AL49" s="1767"/>
      <c r="AM49" s="1767"/>
      <c r="AN49" s="1767"/>
    </row>
    <row r="50" spans="1:40" ht="24" hidden="1" customHeight="1">
      <c r="A50" s="223">
        <v>41</v>
      </c>
      <c r="B50" s="1650" t="s">
        <v>675</v>
      </c>
      <c r="C50" s="1651" t="s">
        <v>591</v>
      </c>
      <c r="D50" s="1921"/>
      <c r="E50" s="1922"/>
      <c r="F50" s="1923"/>
      <c r="G50" s="1924"/>
      <c r="H50" s="1925"/>
      <c r="I50" s="1926"/>
      <c r="J50" s="1922"/>
      <c r="K50" s="1923"/>
      <c r="L50" s="1924"/>
      <c r="M50" s="1927"/>
      <c r="N50" s="1926"/>
      <c r="O50" s="1922"/>
      <c r="P50" s="1923"/>
      <c r="Q50" s="1924"/>
      <c r="R50" s="1927"/>
      <c r="S50" s="1926"/>
      <c r="T50" s="1922"/>
      <c r="U50" s="1923"/>
      <c r="V50" s="1924"/>
      <c r="W50" s="1925"/>
      <c r="X50" s="1928"/>
      <c r="Y50" s="1929"/>
      <c r="Z50" s="1930"/>
      <c r="AA50" s="1931"/>
      <c r="AB50" s="1932"/>
      <c r="AC50" s="1933"/>
      <c r="AD50" s="1934"/>
      <c r="AE50" s="5"/>
      <c r="AH50" s="1767"/>
      <c r="AI50" s="1767"/>
      <c r="AJ50" s="1767"/>
      <c r="AK50" s="1767"/>
      <c r="AL50" s="1767"/>
      <c r="AM50" s="1767"/>
      <c r="AN50" s="1767"/>
    </row>
    <row r="51" spans="1:40" ht="24" customHeight="1">
      <c r="A51" s="224">
        <v>42</v>
      </c>
      <c r="B51" s="1652" t="s">
        <v>34</v>
      </c>
      <c r="C51" s="1653" t="s">
        <v>35</v>
      </c>
      <c r="D51" s="1921"/>
      <c r="E51" s="1922"/>
      <c r="F51" s="1923"/>
      <c r="G51" s="1924"/>
      <c r="H51" s="1925"/>
      <c r="I51" s="1926"/>
      <c r="J51" s="1922"/>
      <c r="K51" s="1923"/>
      <c r="L51" s="1924"/>
      <c r="M51" s="1927"/>
      <c r="N51" s="1926"/>
      <c r="O51" s="1922"/>
      <c r="P51" s="1923"/>
      <c r="Q51" s="1924"/>
      <c r="R51" s="1927"/>
      <c r="S51" s="1926"/>
      <c r="T51" s="1922"/>
      <c r="U51" s="1923"/>
      <c r="V51" s="1924"/>
      <c r="W51" s="1925"/>
      <c r="X51" s="1928"/>
      <c r="Y51" s="1929"/>
      <c r="Z51" s="1930"/>
      <c r="AA51" s="1931"/>
      <c r="AB51" s="1932"/>
      <c r="AC51" s="1933"/>
      <c r="AD51" s="1934"/>
      <c r="AE51" s="5"/>
      <c r="AH51" s="1767"/>
      <c r="AI51" s="1767"/>
      <c r="AJ51" s="1767"/>
      <c r="AK51" s="1767"/>
      <c r="AL51" s="1767"/>
      <c r="AM51" s="1767"/>
      <c r="AN51" s="1767"/>
    </row>
    <row r="52" spans="1:40" ht="24" customHeight="1">
      <c r="A52" s="1550">
        <v>43</v>
      </c>
      <c r="B52" s="1571" t="s">
        <v>78</v>
      </c>
      <c r="C52" s="1572" t="s">
        <v>35</v>
      </c>
      <c r="D52" s="1921"/>
      <c r="E52" s="1922"/>
      <c r="F52" s="1923"/>
      <c r="G52" s="1924"/>
      <c r="H52" s="1925"/>
      <c r="I52" s="1926"/>
      <c r="J52" s="1922"/>
      <c r="K52" s="1923"/>
      <c r="L52" s="1924"/>
      <c r="M52" s="1927"/>
      <c r="N52" s="1926"/>
      <c r="O52" s="1922"/>
      <c r="P52" s="1923"/>
      <c r="Q52" s="1924"/>
      <c r="R52" s="1927"/>
      <c r="S52" s="1926"/>
      <c r="T52" s="1922"/>
      <c r="U52" s="1923"/>
      <c r="V52" s="1924"/>
      <c r="W52" s="1925"/>
      <c r="X52" s="1942"/>
      <c r="Y52" s="1929"/>
      <c r="Z52" s="1930"/>
      <c r="AA52" s="1931"/>
      <c r="AB52" s="1932"/>
      <c r="AC52" s="1933"/>
      <c r="AD52" s="1934"/>
      <c r="AE52" s="5"/>
      <c r="AH52" s="1767"/>
      <c r="AI52" s="1767"/>
      <c r="AJ52" s="1767"/>
      <c r="AK52" s="1767"/>
      <c r="AL52" s="1767"/>
      <c r="AM52" s="1767"/>
      <c r="AN52" s="1767"/>
    </row>
    <row r="53" spans="1:40" ht="24" customHeight="1" thickBot="1">
      <c r="A53" s="225">
        <v>44</v>
      </c>
      <c r="B53" s="1654" t="s">
        <v>677</v>
      </c>
      <c r="C53" s="1655" t="s">
        <v>35</v>
      </c>
      <c r="D53" s="1946"/>
      <c r="E53" s="1947"/>
      <c r="F53" s="1948"/>
      <c r="G53" s="1949"/>
      <c r="H53" s="1950"/>
      <c r="I53" s="1951"/>
      <c r="J53" s="1947"/>
      <c r="K53" s="1948"/>
      <c r="L53" s="1949"/>
      <c r="M53" s="1952"/>
      <c r="N53" s="1951"/>
      <c r="O53" s="1947"/>
      <c r="P53" s="1948"/>
      <c r="Q53" s="1949"/>
      <c r="R53" s="1952"/>
      <c r="S53" s="1951"/>
      <c r="T53" s="1947"/>
      <c r="U53" s="1948"/>
      <c r="V53" s="1949"/>
      <c r="W53" s="1950"/>
      <c r="X53" s="1953"/>
      <c r="Y53" s="1954"/>
      <c r="Z53" s="1955"/>
      <c r="AA53" s="1956"/>
      <c r="AB53" s="1957"/>
      <c r="AC53" s="1958"/>
      <c r="AD53" s="1959"/>
      <c r="AE53" s="5"/>
      <c r="AH53" s="1767"/>
      <c r="AI53" s="1767"/>
      <c r="AJ53" s="1767"/>
      <c r="AK53" s="1767"/>
      <c r="AL53" s="1767"/>
      <c r="AM53" s="1767"/>
      <c r="AN53" s="1767"/>
    </row>
    <row r="54" spans="1:40" ht="19.5" thickTop="1">
      <c r="AH54" s="1767"/>
      <c r="AI54" s="1767"/>
      <c r="AJ54" s="1767"/>
      <c r="AK54" s="1767"/>
      <c r="AL54" s="1767"/>
      <c r="AM54" s="1767"/>
      <c r="AN54" s="1767"/>
    </row>
  </sheetData>
  <dataConsolidate function="count"/>
  <mergeCells count="18">
    <mergeCell ref="AJ5:AN6"/>
    <mergeCell ref="E1:S1"/>
    <mergeCell ref="E2:S2"/>
    <mergeCell ref="A5:AD5"/>
    <mergeCell ref="A6:AD6"/>
    <mergeCell ref="A8:A9"/>
    <mergeCell ref="B8:B9"/>
    <mergeCell ref="C8:C9"/>
    <mergeCell ref="D8:H8"/>
    <mergeCell ref="I8:M8"/>
    <mergeCell ref="N8:R8"/>
    <mergeCell ref="AO8:AP8"/>
    <mergeCell ref="S8:W8"/>
    <mergeCell ref="X8:AB8"/>
    <mergeCell ref="AC8:AD8"/>
    <mergeCell ref="AI8:AJ8"/>
    <mergeCell ref="AK8:AL8"/>
    <mergeCell ref="AM8:AN8"/>
  </mergeCells>
  <conditionalFormatting sqref="D10:D22 D29:D52 D24:D27">
    <cfRule type="duplicateValues" dxfId="32" priority="37"/>
  </conditionalFormatting>
  <conditionalFormatting sqref="F29:F53 F10:F27">
    <cfRule type="duplicateValues" dxfId="31" priority="34"/>
    <cfRule type="duplicateValues" priority="35"/>
    <cfRule type="duplicateValues" priority="36"/>
  </conditionalFormatting>
  <conditionalFormatting sqref="I10:I22 I31:I53 I25:I27 I29">
    <cfRule type="duplicateValues" dxfId="30" priority="33"/>
  </conditionalFormatting>
  <conditionalFormatting sqref="K10:K22 K31:K53 K25:K27 K29">
    <cfRule type="duplicateValues" dxfId="29" priority="32"/>
  </conditionalFormatting>
  <conditionalFormatting sqref="N10:N53">
    <cfRule type="duplicateValues" dxfId="28" priority="31"/>
  </conditionalFormatting>
  <conditionalFormatting sqref="P10:P53">
    <cfRule type="duplicateValues" dxfId="27" priority="30"/>
  </conditionalFormatting>
  <conditionalFormatting sqref="S10:S23 S26:S27 S29:S53">
    <cfRule type="duplicateValues" dxfId="26" priority="29"/>
  </conditionalFormatting>
  <conditionalFormatting sqref="U26:U27 U29:U53 U10:U23">
    <cfRule type="duplicateValues" dxfId="25" priority="28"/>
  </conditionalFormatting>
  <conditionalFormatting sqref="X10 X12:X30 X32:X53">
    <cfRule type="duplicateValues" dxfId="24" priority="27"/>
  </conditionalFormatting>
  <conditionalFormatting sqref="Z10 Z12:Z30 Z32:Z53">
    <cfRule type="duplicateValues" dxfId="23" priority="26"/>
  </conditionalFormatting>
  <conditionalFormatting sqref="X11">
    <cfRule type="duplicateValues" dxfId="22" priority="25"/>
  </conditionalFormatting>
  <conditionalFormatting sqref="Z11">
    <cfRule type="duplicateValues" dxfId="21" priority="24"/>
  </conditionalFormatting>
  <conditionalFormatting sqref="X10:X30 X32:X53">
    <cfRule type="duplicateValues" dxfId="20" priority="23"/>
  </conditionalFormatting>
  <conditionalFormatting sqref="X31">
    <cfRule type="duplicateValues" dxfId="19" priority="22"/>
  </conditionalFormatting>
  <conditionalFormatting sqref="Z31">
    <cfRule type="duplicateValues" dxfId="18" priority="21"/>
  </conditionalFormatting>
  <conditionalFormatting sqref="I30">
    <cfRule type="duplicateValues" dxfId="17" priority="20"/>
  </conditionalFormatting>
  <conditionalFormatting sqref="K30">
    <cfRule type="duplicateValues" dxfId="16" priority="19"/>
  </conditionalFormatting>
  <conditionalFormatting sqref="I24">
    <cfRule type="duplicateValues" dxfId="15" priority="18"/>
  </conditionalFormatting>
  <conditionalFormatting sqref="K24">
    <cfRule type="duplicateValues" dxfId="14" priority="17"/>
  </conditionalFormatting>
  <conditionalFormatting sqref="U24">
    <cfRule type="duplicateValues" dxfId="13" priority="16"/>
  </conditionalFormatting>
  <conditionalFormatting sqref="D28">
    <cfRule type="duplicateValues" dxfId="12" priority="15"/>
  </conditionalFormatting>
  <conditionalFormatting sqref="F28">
    <cfRule type="duplicateValues" dxfId="11" priority="12"/>
    <cfRule type="duplicateValues" priority="13"/>
    <cfRule type="duplicateValues" priority="14"/>
  </conditionalFormatting>
  <conditionalFormatting sqref="I28">
    <cfRule type="duplicateValues" dxfId="10" priority="11"/>
  </conditionalFormatting>
  <conditionalFormatting sqref="K28">
    <cfRule type="duplicateValues" dxfId="9" priority="10"/>
  </conditionalFormatting>
  <conditionalFormatting sqref="S25">
    <cfRule type="duplicateValues" dxfId="8" priority="9"/>
  </conditionalFormatting>
  <conditionalFormatting sqref="U25">
    <cfRule type="duplicateValues" dxfId="7" priority="8"/>
  </conditionalFormatting>
  <conditionalFormatting sqref="S28">
    <cfRule type="duplicateValues" dxfId="6" priority="7"/>
  </conditionalFormatting>
  <conditionalFormatting sqref="U28">
    <cfRule type="duplicateValues" dxfId="5" priority="6"/>
  </conditionalFormatting>
  <conditionalFormatting sqref="D23">
    <cfRule type="duplicateValues" dxfId="4" priority="5"/>
  </conditionalFormatting>
  <conditionalFormatting sqref="I23">
    <cfRule type="duplicateValues" dxfId="3" priority="4"/>
  </conditionalFormatting>
  <conditionalFormatting sqref="K23">
    <cfRule type="duplicateValues" dxfId="2" priority="3"/>
  </conditionalFormatting>
  <conditionalFormatting sqref="D10:D53">
    <cfRule type="duplicateValues" dxfId="1" priority="2"/>
  </conditionalFormatting>
  <conditionalFormatting sqref="S24">
    <cfRule type="duplicateValues" dxfId="0" priority="1"/>
  </conditionalFormatting>
  <dataValidations count="3">
    <dataValidation operator="notBetween" allowBlank="1" showInputMessage="1" showErrorMessage="1" errorTitle="aaaa" error="aaaaaaaa" sqref="X30 X11 X36 X52 N41 S10:S24 S26:S27 S29:S53"/>
    <dataValidation errorStyle="warning" allowBlank="1" showInputMessage="1" showErrorMessage="1" errorTitle="خطأ في في لإدخال" error="رقم القاعة الذي أنت بصدد إدخاله موجود من قبل" sqref="D10:D13 D15:D53"/>
    <dataValidation allowBlank="1" showInputMessage="1" showErrorMessage="1" errorTitle="خطأ في الإدخال" error="القاعة التي تريد إدخالها موجودة من قبل" sqref="F10:F13 P24 AA10:AA53 G10:G53 Q10:Q53 L10:L53 V10:V53 F15:F53"/>
  </dataValidations>
  <pageMargins left="0.31496062992125984" right="0.31496062992125984" top="0.55118110236220474" bottom="0.59055118110236227" header="0.31496062992125984" footer="0.15748031496062992"/>
  <pageSetup paperSize="9" scale="47" fitToWidth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5">
    <tabColor rgb="FFFF0000"/>
  </sheetPr>
  <dimension ref="A1:J50"/>
  <sheetViews>
    <sheetView rightToLeft="1" topLeftCell="G13" zoomScale="80" zoomScaleNormal="80" workbookViewId="0">
      <selection activeCell="K8" sqref="K8"/>
    </sheetView>
  </sheetViews>
  <sheetFormatPr baseColWidth="10" defaultColWidth="11" defaultRowHeight="15"/>
  <cols>
    <col min="1" max="1" width="4.85546875" style="77" customWidth="1"/>
    <col min="2" max="2" width="15.42578125" style="2" customWidth="1"/>
    <col min="3" max="10" width="11.42578125" style="2" customWidth="1"/>
    <col min="11" max="16384" width="11" style="2"/>
  </cols>
  <sheetData>
    <row r="1" spans="1:10" s="26" customFormat="1" ht="36.75" customHeight="1">
      <c r="A1" s="1689"/>
      <c r="D1" s="2013"/>
      <c r="E1" s="2013"/>
      <c r="F1" s="2013"/>
      <c r="G1" s="2013"/>
      <c r="H1" s="2013"/>
      <c r="I1" s="2013"/>
    </row>
    <row r="2" spans="1:10" s="26" customFormat="1" ht="32.25" customHeight="1">
      <c r="A2" s="1689"/>
      <c r="D2" s="2013"/>
      <c r="E2" s="2013"/>
      <c r="F2" s="2013"/>
      <c r="G2" s="2013"/>
      <c r="H2" s="2013"/>
      <c r="I2" s="2013"/>
      <c r="J2" s="1690"/>
    </row>
    <row r="3" spans="1:10" s="26" customFormat="1" ht="26.25">
      <c r="A3" s="1689"/>
      <c r="D3" s="1691"/>
      <c r="E3" s="1691"/>
      <c r="F3" s="1691"/>
      <c r="G3" s="1691"/>
      <c r="H3" s="1691"/>
      <c r="I3" s="1691"/>
      <c r="J3" s="1690"/>
    </row>
    <row r="4" spans="1:10" s="26" customFormat="1" ht="26.25">
      <c r="A4" s="1689"/>
      <c r="D4" s="1691"/>
      <c r="E4" s="1691"/>
      <c r="F4" s="1691"/>
      <c r="G4" s="1691"/>
      <c r="H4" s="1691"/>
      <c r="I4" s="1691"/>
      <c r="J4" s="1690"/>
    </row>
    <row r="5" spans="1:10" ht="33">
      <c r="A5" s="2014" t="s">
        <v>64</v>
      </c>
      <c r="B5" s="2014"/>
      <c r="C5" s="2014"/>
      <c r="D5" s="2014"/>
      <c r="E5" s="2014"/>
      <c r="F5" s="2014"/>
      <c r="G5" s="2014"/>
      <c r="H5" s="2014"/>
      <c r="I5" s="2014"/>
      <c r="J5" s="2014"/>
    </row>
    <row r="6" spans="1:10" ht="21" customHeight="1" thickBot="1">
      <c r="A6" s="1730"/>
      <c r="B6" s="1730"/>
      <c r="C6" s="1730" t="s">
        <v>585</v>
      </c>
      <c r="D6" s="1730"/>
      <c r="E6" s="1730" t="s">
        <v>650</v>
      </c>
      <c r="F6" s="1730"/>
      <c r="G6" s="1730" t="s">
        <v>587</v>
      </c>
      <c r="H6" s="1730"/>
      <c r="I6" s="1730" t="s">
        <v>560</v>
      </c>
      <c r="J6" s="1730"/>
    </row>
    <row r="7" spans="1:10" ht="43.5" customHeight="1" thickTop="1" thickBot="1">
      <c r="A7" s="1726" t="s">
        <v>1</v>
      </c>
      <c r="B7" s="1727" t="s">
        <v>2</v>
      </c>
      <c r="C7" s="1706" t="s">
        <v>5</v>
      </c>
      <c r="D7" s="1707" t="s">
        <v>7</v>
      </c>
      <c r="E7" s="1708" t="s">
        <v>5</v>
      </c>
      <c r="F7" s="1707" t="s">
        <v>7</v>
      </c>
      <c r="G7" s="1708" t="s">
        <v>5</v>
      </c>
      <c r="H7" s="1707" t="s">
        <v>7</v>
      </c>
      <c r="I7" s="1708" t="s">
        <v>5</v>
      </c>
      <c r="J7" s="1707" t="s">
        <v>7</v>
      </c>
    </row>
    <row r="8" spans="1:10" ht="24" customHeight="1" thickBot="1">
      <c r="A8" s="1692">
        <v>7</v>
      </c>
      <c r="B8" s="1693" t="s">
        <v>15</v>
      </c>
      <c r="C8" s="1709"/>
      <c r="D8" s="1710">
        <v>13</v>
      </c>
      <c r="E8" s="1709">
        <v>8</v>
      </c>
      <c r="F8" s="1711"/>
      <c r="G8" s="1712">
        <v>4</v>
      </c>
      <c r="H8" s="1711">
        <v>1</v>
      </c>
      <c r="I8" s="1712"/>
      <c r="J8" s="1711" t="s">
        <v>1664</v>
      </c>
    </row>
    <row r="9" spans="1:10" ht="24" customHeight="1">
      <c r="A9" s="1694">
        <v>38</v>
      </c>
      <c r="B9" s="1695" t="s">
        <v>673</v>
      </c>
      <c r="C9" s="1713">
        <v>15</v>
      </c>
      <c r="D9" s="1714">
        <v>8</v>
      </c>
      <c r="E9" s="1715"/>
      <c r="F9" s="1716">
        <v>8</v>
      </c>
      <c r="G9" s="1717">
        <v>7</v>
      </c>
      <c r="H9" s="1716">
        <v>1</v>
      </c>
      <c r="I9" s="1717"/>
      <c r="J9" s="1711"/>
    </row>
    <row r="10" spans="1:10" ht="24" customHeight="1">
      <c r="A10" s="1692">
        <v>5</v>
      </c>
      <c r="B10" s="1695" t="s">
        <v>69</v>
      </c>
      <c r="C10" s="1718">
        <v>2</v>
      </c>
      <c r="D10" s="1719"/>
      <c r="E10" s="1715">
        <v>12</v>
      </c>
      <c r="F10" s="1716"/>
      <c r="G10" s="1717"/>
      <c r="H10" s="1716">
        <v>2</v>
      </c>
      <c r="I10" s="1717"/>
      <c r="J10" s="1716">
        <v>4</v>
      </c>
    </row>
    <row r="11" spans="1:10" ht="24" customHeight="1">
      <c r="A11" s="1694">
        <v>27</v>
      </c>
      <c r="B11" s="1701" t="s">
        <v>70</v>
      </c>
      <c r="C11" s="1713"/>
      <c r="D11" s="1714"/>
      <c r="E11" s="1715">
        <v>1</v>
      </c>
      <c r="F11" s="1716" t="s">
        <v>1664</v>
      </c>
      <c r="G11" s="1717">
        <v>1</v>
      </c>
      <c r="H11" s="1716">
        <v>3</v>
      </c>
      <c r="I11" s="1717"/>
      <c r="J11" s="1716"/>
    </row>
    <row r="12" spans="1:10" ht="24" customHeight="1">
      <c r="A12" s="1692">
        <v>1</v>
      </c>
      <c r="B12" s="1695" t="s">
        <v>10</v>
      </c>
      <c r="C12" s="1713">
        <v>11</v>
      </c>
      <c r="D12" s="1714"/>
      <c r="E12" s="1715">
        <v>19</v>
      </c>
      <c r="F12" s="1716">
        <v>7</v>
      </c>
      <c r="G12" s="1717"/>
      <c r="H12" s="1716">
        <v>4</v>
      </c>
      <c r="I12" s="1717"/>
      <c r="J12" s="1716">
        <v>16</v>
      </c>
    </row>
    <row r="13" spans="1:10" ht="24" customHeight="1">
      <c r="A13" s="1692">
        <v>4</v>
      </c>
      <c r="B13" s="1695" t="s">
        <v>65</v>
      </c>
      <c r="C13" s="1713">
        <v>1</v>
      </c>
      <c r="D13" s="1714"/>
      <c r="E13" s="1715">
        <v>4</v>
      </c>
      <c r="F13" s="1716"/>
      <c r="G13" s="1717"/>
      <c r="H13" s="1716">
        <v>7</v>
      </c>
      <c r="I13" s="1717"/>
      <c r="J13" s="1716">
        <v>1</v>
      </c>
    </row>
    <row r="14" spans="1:10" ht="24" customHeight="1">
      <c r="A14" s="1694">
        <v>3</v>
      </c>
      <c r="B14" s="1695" t="s">
        <v>12</v>
      </c>
      <c r="C14" s="1713">
        <v>19</v>
      </c>
      <c r="D14" s="1714">
        <v>11</v>
      </c>
      <c r="E14" s="1715">
        <v>11</v>
      </c>
      <c r="F14" s="1716">
        <v>16</v>
      </c>
      <c r="G14" s="1717"/>
      <c r="H14" s="1716">
        <v>8</v>
      </c>
      <c r="I14" s="1717"/>
      <c r="J14" s="1716"/>
    </row>
    <row r="15" spans="1:10" ht="24" customHeight="1">
      <c r="A15" s="1696">
        <v>23</v>
      </c>
      <c r="B15" s="1695" t="s">
        <v>23</v>
      </c>
      <c r="C15" s="1713" t="s">
        <v>1664</v>
      </c>
      <c r="D15" s="1714"/>
      <c r="E15" s="1715"/>
      <c r="F15" s="1716">
        <v>3</v>
      </c>
      <c r="G15" s="1717">
        <v>19</v>
      </c>
      <c r="H15" s="1716">
        <v>9</v>
      </c>
      <c r="I15" s="1717">
        <v>9</v>
      </c>
      <c r="J15" s="1716"/>
    </row>
    <row r="16" spans="1:10" ht="24" customHeight="1">
      <c r="A16" s="1692">
        <v>24</v>
      </c>
      <c r="B16" s="1731" t="s">
        <v>24</v>
      </c>
      <c r="C16" s="1732">
        <v>4</v>
      </c>
      <c r="D16" s="1733"/>
      <c r="E16" s="1734"/>
      <c r="F16" s="1735">
        <v>11</v>
      </c>
      <c r="G16" s="1736"/>
      <c r="H16" s="1735">
        <v>11</v>
      </c>
      <c r="I16" s="1736">
        <v>4</v>
      </c>
      <c r="J16" s="1735"/>
    </row>
    <row r="17" spans="1:10" ht="24" customHeight="1">
      <c r="A17" s="1692">
        <v>26</v>
      </c>
      <c r="B17" s="1701" t="s">
        <v>26</v>
      </c>
      <c r="C17" s="1713" t="s">
        <v>1664</v>
      </c>
      <c r="D17" s="1714"/>
      <c r="E17" s="1715"/>
      <c r="F17" s="1716">
        <v>4</v>
      </c>
      <c r="G17" s="1717"/>
      <c r="H17" s="1716">
        <v>12</v>
      </c>
      <c r="I17" s="1717">
        <v>12</v>
      </c>
      <c r="J17" s="1716"/>
    </row>
    <row r="18" spans="1:10" ht="24" customHeight="1">
      <c r="A18" s="1694">
        <v>12</v>
      </c>
      <c r="B18" s="1695" t="s">
        <v>668</v>
      </c>
      <c r="C18" s="1713">
        <v>13</v>
      </c>
      <c r="D18" s="1714"/>
      <c r="E18" s="1715" t="s">
        <v>1664</v>
      </c>
      <c r="F18" s="1716"/>
      <c r="G18" s="1717"/>
      <c r="H18" s="1716">
        <v>13</v>
      </c>
      <c r="I18" s="1717"/>
      <c r="J18" s="1716">
        <v>12</v>
      </c>
    </row>
    <row r="19" spans="1:10" ht="24" customHeight="1">
      <c r="A19" s="1692">
        <v>29</v>
      </c>
      <c r="B19" s="1702" t="s">
        <v>687</v>
      </c>
      <c r="C19" s="1713">
        <v>7</v>
      </c>
      <c r="D19" s="1714"/>
      <c r="E19" s="1715">
        <v>15</v>
      </c>
      <c r="F19" s="1716"/>
      <c r="G19" s="1717" t="s">
        <v>1664</v>
      </c>
      <c r="H19" s="1716">
        <v>13</v>
      </c>
      <c r="I19" s="1717"/>
      <c r="J19" s="1716">
        <v>18</v>
      </c>
    </row>
    <row r="20" spans="1:10" ht="24" customHeight="1">
      <c r="A20" s="1694">
        <v>15</v>
      </c>
      <c r="B20" s="1695" t="s">
        <v>604</v>
      </c>
      <c r="C20" s="1713"/>
      <c r="D20" s="1714">
        <v>1</v>
      </c>
      <c r="E20" s="1717"/>
      <c r="F20" s="1716"/>
      <c r="G20" s="1717">
        <v>21</v>
      </c>
      <c r="H20" s="1714">
        <v>14</v>
      </c>
      <c r="I20" s="1717">
        <v>19</v>
      </c>
      <c r="J20" s="1716">
        <v>17</v>
      </c>
    </row>
    <row r="21" spans="1:10" ht="24" customHeight="1" thickBot="1">
      <c r="A21" s="1698">
        <v>42</v>
      </c>
      <c r="B21" s="1695" t="s">
        <v>34</v>
      </c>
      <c r="C21" s="1713">
        <v>15</v>
      </c>
      <c r="D21" s="1714"/>
      <c r="E21" s="1715"/>
      <c r="F21" s="1716">
        <v>12</v>
      </c>
      <c r="G21" s="1717" t="s">
        <v>1664</v>
      </c>
      <c r="H21" s="1716">
        <v>14</v>
      </c>
      <c r="I21" s="1717">
        <v>20</v>
      </c>
      <c r="J21" s="1716"/>
    </row>
    <row r="22" spans="1:10" ht="24" customHeight="1" thickBot="1">
      <c r="A22" s="1697">
        <v>20</v>
      </c>
      <c r="B22" s="1695" t="s">
        <v>18</v>
      </c>
      <c r="C22" s="1713"/>
      <c r="D22" s="1716">
        <v>2</v>
      </c>
      <c r="E22" s="1715" t="s">
        <v>1664</v>
      </c>
      <c r="F22" s="1716"/>
      <c r="G22" s="1717">
        <v>11</v>
      </c>
      <c r="H22" s="1716">
        <v>15</v>
      </c>
      <c r="I22" s="1717"/>
      <c r="J22" s="1714"/>
    </row>
    <row r="23" spans="1:10" ht="24" customHeight="1">
      <c r="A23" s="1692">
        <v>40</v>
      </c>
      <c r="B23" s="1695" t="s">
        <v>73</v>
      </c>
      <c r="C23" s="1713"/>
      <c r="D23" s="1714">
        <v>4</v>
      </c>
      <c r="E23" s="1715"/>
      <c r="F23" s="1716" t="s">
        <v>1664</v>
      </c>
      <c r="G23" s="1717">
        <v>15</v>
      </c>
      <c r="H23" s="1716">
        <v>15</v>
      </c>
      <c r="I23" s="1717">
        <v>1</v>
      </c>
      <c r="J23" s="1716"/>
    </row>
    <row r="24" spans="1:10" ht="24" customHeight="1">
      <c r="A24" s="1699">
        <v>31</v>
      </c>
      <c r="B24" s="1702" t="s">
        <v>607</v>
      </c>
      <c r="C24" s="1713"/>
      <c r="D24" s="1714">
        <v>16</v>
      </c>
      <c r="E24" s="1715">
        <v>17</v>
      </c>
      <c r="F24" s="1716"/>
      <c r="G24" s="1717"/>
      <c r="H24" s="1716">
        <v>16</v>
      </c>
      <c r="I24" s="1717"/>
      <c r="J24" s="1716">
        <v>18</v>
      </c>
    </row>
    <row r="25" spans="1:10" ht="24" customHeight="1">
      <c r="A25" s="1700">
        <v>44</v>
      </c>
      <c r="B25" s="1695" t="s">
        <v>677</v>
      </c>
      <c r="C25" s="1713"/>
      <c r="D25" s="1714" t="s">
        <v>1664</v>
      </c>
      <c r="E25" s="1715">
        <v>14</v>
      </c>
      <c r="F25" s="1716"/>
      <c r="G25" s="1717">
        <v>17</v>
      </c>
      <c r="H25" s="1716">
        <v>17</v>
      </c>
      <c r="I25" s="1717"/>
      <c r="J25" s="1716">
        <v>16</v>
      </c>
    </row>
    <row r="26" spans="1:10" ht="24" customHeight="1">
      <c r="A26" s="1692">
        <v>25</v>
      </c>
      <c r="B26" s="1695" t="s">
        <v>25</v>
      </c>
      <c r="C26" s="1715"/>
      <c r="D26" s="1714" t="s">
        <v>1664</v>
      </c>
      <c r="E26" s="1713"/>
      <c r="F26" s="1716">
        <v>9</v>
      </c>
      <c r="G26" s="1717">
        <v>20</v>
      </c>
      <c r="H26" s="1716">
        <v>18</v>
      </c>
      <c r="I26" s="1717">
        <v>21</v>
      </c>
      <c r="J26" s="1716"/>
    </row>
    <row r="27" spans="1:10" ht="24" customHeight="1">
      <c r="A27" s="1694">
        <v>37</v>
      </c>
      <c r="B27" s="1703" t="s">
        <v>610</v>
      </c>
      <c r="C27" s="1713"/>
      <c r="D27" s="1714"/>
      <c r="E27" s="1715">
        <v>3</v>
      </c>
      <c r="F27" s="1716">
        <v>21</v>
      </c>
      <c r="G27" s="1717"/>
      <c r="H27" s="1716">
        <v>19</v>
      </c>
      <c r="I27" s="1717">
        <v>11</v>
      </c>
      <c r="J27" s="1716">
        <v>7</v>
      </c>
    </row>
    <row r="28" spans="1:10" ht="24" customHeight="1">
      <c r="A28" s="1694">
        <v>10</v>
      </c>
      <c r="B28" s="1695" t="s">
        <v>600</v>
      </c>
      <c r="C28" s="1713"/>
      <c r="D28" s="1714">
        <v>15</v>
      </c>
      <c r="E28" s="1715">
        <v>21</v>
      </c>
      <c r="F28" s="1716"/>
      <c r="G28" s="1717"/>
      <c r="H28" s="1716">
        <v>20</v>
      </c>
      <c r="I28" s="1717" t="s">
        <v>1664</v>
      </c>
      <c r="J28" s="1716"/>
    </row>
    <row r="29" spans="1:10" ht="24" customHeight="1">
      <c r="A29" s="1692">
        <v>32</v>
      </c>
      <c r="B29" s="1702" t="s">
        <v>608</v>
      </c>
      <c r="C29" s="1713"/>
      <c r="D29" s="1714">
        <v>20</v>
      </c>
      <c r="E29" s="1715">
        <v>15</v>
      </c>
      <c r="F29" s="1716"/>
      <c r="G29" s="1717"/>
      <c r="H29" s="1716">
        <v>21</v>
      </c>
      <c r="I29" s="1717" t="s">
        <v>1664</v>
      </c>
      <c r="J29" s="1716"/>
    </row>
    <row r="30" spans="1:10" ht="24" customHeight="1">
      <c r="A30" s="1694">
        <v>11</v>
      </c>
      <c r="B30" s="1695" t="s">
        <v>601</v>
      </c>
      <c r="C30" s="1713">
        <v>12</v>
      </c>
      <c r="D30" s="1714"/>
      <c r="E30" s="1715">
        <v>16</v>
      </c>
      <c r="F30" s="1716">
        <v>18</v>
      </c>
      <c r="G30" s="1717"/>
      <c r="H30" s="1716" t="s">
        <v>1664</v>
      </c>
      <c r="I30" s="1717"/>
      <c r="J30" s="1716">
        <v>21</v>
      </c>
    </row>
    <row r="31" spans="1:10" ht="24" customHeight="1">
      <c r="A31" s="1692">
        <v>14</v>
      </c>
      <c r="B31" s="1695" t="s">
        <v>669</v>
      </c>
      <c r="C31" s="1713">
        <v>9</v>
      </c>
      <c r="D31" s="1714"/>
      <c r="E31" s="1715">
        <v>9</v>
      </c>
      <c r="F31" s="1716">
        <v>14</v>
      </c>
      <c r="G31" s="1717">
        <v>2</v>
      </c>
      <c r="H31" s="1716" t="s">
        <v>1664</v>
      </c>
      <c r="I31" s="1717"/>
      <c r="J31" s="1716"/>
    </row>
    <row r="32" spans="1:10" ht="24" customHeight="1" thickBot="1">
      <c r="A32" s="1698">
        <v>35</v>
      </c>
      <c r="B32" s="1703" t="s">
        <v>30</v>
      </c>
      <c r="C32" s="1713">
        <v>17</v>
      </c>
      <c r="D32" s="1714"/>
      <c r="E32" s="1715"/>
      <c r="F32" s="1716">
        <v>10</v>
      </c>
      <c r="G32" s="1717">
        <v>8</v>
      </c>
      <c r="H32" s="1716" t="s">
        <v>1664</v>
      </c>
      <c r="I32" s="1717">
        <v>2</v>
      </c>
      <c r="J32" s="1716"/>
    </row>
    <row r="33" spans="1:10" ht="24" customHeight="1" thickBot="1">
      <c r="A33" s="1697">
        <v>2</v>
      </c>
      <c r="B33" s="1695" t="s">
        <v>597</v>
      </c>
      <c r="C33" s="1713">
        <v>20</v>
      </c>
      <c r="D33" s="1714"/>
      <c r="E33" s="1715" t="s">
        <v>1664</v>
      </c>
      <c r="F33" s="1716">
        <v>13</v>
      </c>
      <c r="G33" s="1717"/>
      <c r="H33" s="1716"/>
      <c r="I33" s="1717">
        <v>7</v>
      </c>
      <c r="J33" s="1716" t="s">
        <v>1664</v>
      </c>
    </row>
    <row r="34" spans="1:10" ht="24" customHeight="1">
      <c r="A34" s="1692">
        <v>6</v>
      </c>
      <c r="B34" s="1729" t="s">
        <v>14</v>
      </c>
      <c r="C34" s="1713">
        <v>3</v>
      </c>
      <c r="D34" s="1720"/>
      <c r="E34" s="1715"/>
      <c r="F34" s="1716">
        <v>20</v>
      </c>
      <c r="G34" s="1717">
        <v>3</v>
      </c>
      <c r="H34" s="1716"/>
      <c r="I34" s="1717"/>
      <c r="J34" s="1716">
        <v>5</v>
      </c>
    </row>
    <row r="35" spans="1:10" ht="24" customHeight="1">
      <c r="A35" s="1692">
        <v>8</v>
      </c>
      <c r="B35" s="1695" t="s">
        <v>16</v>
      </c>
      <c r="C35" s="1713"/>
      <c r="D35" s="1714">
        <v>14</v>
      </c>
      <c r="E35" s="1715"/>
      <c r="F35" s="1716">
        <v>1</v>
      </c>
      <c r="G35" s="1717">
        <v>5</v>
      </c>
      <c r="H35" s="1716"/>
      <c r="I35" s="1717">
        <v>3</v>
      </c>
      <c r="J35" s="1716"/>
    </row>
    <row r="36" spans="1:10" ht="24" customHeight="1" thickBot="1">
      <c r="A36" s="1698">
        <v>13</v>
      </c>
      <c r="B36" s="1695" t="s">
        <v>603</v>
      </c>
      <c r="C36" s="1713">
        <v>16</v>
      </c>
      <c r="D36" s="1714"/>
      <c r="E36" s="1715"/>
      <c r="F36" s="1716">
        <v>2</v>
      </c>
      <c r="G36" s="1717">
        <v>10</v>
      </c>
      <c r="H36" s="1716"/>
      <c r="I36" s="1717"/>
      <c r="J36" s="1716" t="s">
        <v>1664</v>
      </c>
    </row>
    <row r="37" spans="1:10" ht="24" customHeight="1" thickBot="1">
      <c r="A37" s="1697">
        <v>16</v>
      </c>
      <c r="B37" s="1695" t="s">
        <v>670</v>
      </c>
      <c r="C37" s="1713">
        <v>13</v>
      </c>
      <c r="D37" s="1714">
        <v>17</v>
      </c>
      <c r="E37" s="1715"/>
      <c r="F37" s="1716"/>
      <c r="G37" s="1717">
        <v>16</v>
      </c>
      <c r="H37" s="1716"/>
      <c r="I37" s="1715">
        <v>8</v>
      </c>
      <c r="J37" s="1716">
        <v>9</v>
      </c>
    </row>
    <row r="38" spans="1:10" ht="24" customHeight="1">
      <c r="A38" s="1692">
        <v>17</v>
      </c>
      <c r="B38" s="1695" t="s">
        <v>17</v>
      </c>
      <c r="C38" s="1713">
        <v>10</v>
      </c>
      <c r="D38" s="1714">
        <v>9</v>
      </c>
      <c r="E38" s="1715">
        <v>7</v>
      </c>
      <c r="F38" s="1716"/>
      <c r="G38" s="1717"/>
      <c r="H38" s="1716"/>
      <c r="I38" s="1717">
        <v>19</v>
      </c>
      <c r="J38" s="1716">
        <v>3</v>
      </c>
    </row>
    <row r="39" spans="1:10" ht="24" customHeight="1">
      <c r="A39" s="1694">
        <v>18</v>
      </c>
      <c r="B39" s="1695" t="s">
        <v>605</v>
      </c>
      <c r="C39" s="1713">
        <v>5</v>
      </c>
      <c r="D39" s="1714">
        <v>18</v>
      </c>
      <c r="E39" s="1715"/>
      <c r="F39" s="1716">
        <v>15</v>
      </c>
      <c r="G39" s="1717"/>
      <c r="H39" s="1716"/>
      <c r="I39" s="1717">
        <v>20</v>
      </c>
      <c r="J39" s="1716">
        <v>10</v>
      </c>
    </row>
    <row r="40" spans="1:10" ht="24" customHeight="1">
      <c r="A40" s="1694">
        <v>19</v>
      </c>
      <c r="B40" s="1695" t="s">
        <v>671</v>
      </c>
      <c r="C40" s="1713">
        <v>14</v>
      </c>
      <c r="D40" s="1714">
        <v>16</v>
      </c>
      <c r="E40" s="1715"/>
      <c r="F40" s="1716"/>
      <c r="G40" s="1717">
        <v>16</v>
      </c>
      <c r="H40" s="1716"/>
      <c r="I40" s="1715">
        <v>1</v>
      </c>
      <c r="J40" s="1716">
        <v>8</v>
      </c>
    </row>
    <row r="41" spans="1:10" ht="24" customHeight="1">
      <c r="A41" s="1692">
        <v>21</v>
      </c>
      <c r="B41" s="1695" t="s">
        <v>20</v>
      </c>
      <c r="C41" s="1713">
        <v>18</v>
      </c>
      <c r="D41" s="1714">
        <v>12</v>
      </c>
      <c r="E41" s="1717"/>
      <c r="F41" s="1716"/>
      <c r="G41" s="1717">
        <v>12</v>
      </c>
      <c r="H41" s="1716"/>
      <c r="I41" s="1717"/>
      <c r="J41" s="1716">
        <v>11</v>
      </c>
    </row>
    <row r="42" spans="1:10" ht="24" customHeight="1">
      <c r="A42" s="1694">
        <v>22</v>
      </c>
      <c r="B42" s="1695" t="s">
        <v>21</v>
      </c>
      <c r="C42" s="1713">
        <v>8</v>
      </c>
      <c r="D42" s="1714">
        <v>7</v>
      </c>
      <c r="E42" s="1715">
        <v>18</v>
      </c>
      <c r="F42" s="1716">
        <v>15</v>
      </c>
      <c r="G42" s="1717"/>
      <c r="H42" s="1716"/>
      <c r="I42" s="1717"/>
      <c r="J42" s="1716">
        <v>2</v>
      </c>
    </row>
    <row r="43" spans="1:10" ht="24" customHeight="1">
      <c r="A43" s="1692">
        <v>28</v>
      </c>
      <c r="B43" s="1728" t="s">
        <v>672</v>
      </c>
      <c r="C43" s="1713">
        <v>21</v>
      </c>
      <c r="D43" s="1714"/>
      <c r="E43" s="1715">
        <v>13</v>
      </c>
      <c r="F43" s="1716">
        <v>19</v>
      </c>
      <c r="G43" s="1717">
        <v>18</v>
      </c>
      <c r="H43" s="1716"/>
      <c r="I43" s="1717"/>
      <c r="J43" s="1716"/>
    </row>
    <row r="44" spans="1:10" ht="24" customHeight="1">
      <c r="A44" s="1692">
        <v>30</v>
      </c>
      <c r="B44" s="1702" t="s">
        <v>28</v>
      </c>
      <c r="C44" s="1713"/>
      <c r="D44" s="1714">
        <v>19</v>
      </c>
      <c r="E44" s="1715">
        <v>20</v>
      </c>
      <c r="F44" s="1716" t="s">
        <v>1664</v>
      </c>
      <c r="G44" s="1717">
        <v>9</v>
      </c>
      <c r="H44" s="1716"/>
      <c r="I44" s="1717"/>
      <c r="J44" s="1716">
        <v>17</v>
      </c>
    </row>
    <row r="45" spans="1:10" ht="24" customHeight="1">
      <c r="A45" s="1694">
        <v>33</v>
      </c>
      <c r="B45" s="1703" t="s">
        <v>95</v>
      </c>
      <c r="C45" s="1713"/>
      <c r="D45" s="1714" t="s">
        <v>1664</v>
      </c>
      <c r="E45" s="1715">
        <v>13</v>
      </c>
      <c r="F45" s="1716"/>
      <c r="G45" s="1717">
        <v>17</v>
      </c>
      <c r="H45" s="1716"/>
      <c r="I45" s="1717">
        <v>17</v>
      </c>
      <c r="J45" s="1716"/>
    </row>
    <row r="46" spans="1:10" ht="24" customHeight="1">
      <c r="A46" s="1692">
        <v>34</v>
      </c>
      <c r="B46" s="1703" t="s">
        <v>29</v>
      </c>
      <c r="C46" s="1713"/>
      <c r="D46" s="1714">
        <v>1</v>
      </c>
      <c r="E46" s="1715"/>
      <c r="F46" s="1716">
        <v>5</v>
      </c>
      <c r="G46" s="1717">
        <v>18</v>
      </c>
      <c r="H46" s="1716"/>
      <c r="I46" s="1717">
        <v>16</v>
      </c>
      <c r="J46" s="1716"/>
    </row>
    <row r="47" spans="1:10" ht="24" customHeight="1">
      <c r="A47" s="1692">
        <v>36</v>
      </c>
      <c r="B47" s="1703" t="s">
        <v>31</v>
      </c>
      <c r="C47" s="1713"/>
      <c r="D47" s="1714">
        <v>3</v>
      </c>
      <c r="E47" s="1715"/>
      <c r="F47" s="1716">
        <v>12</v>
      </c>
      <c r="G47" s="1717">
        <v>13</v>
      </c>
      <c r="H47" s="1716"/>
      <c r="I47" s="1717" t="s">
        <v>1664</v>
      </c>
      <c r="J47" s="1716"/>
    </row>
    <row r="48" spans="1:10" ht="24" customHeight="1">
      <c r="A48" s="1694">
        <v>39</v>
      </c>
      <c r="B48" s="1695" t="s">
        <v>33</v>
      </c>
      <c r="C48" s="1713">
        <v>14</v>
      </c>
      <c r="D48" s="1714"/>
      <c r="E48" s="1715">
        <v>1</v>
      </c>
      <c r="F48" s="1716">
        <v>14</v>
      </c>
      <c r="G48" s="1717">
        <v>14</v>
      </c>
      <c r="H48" s="1716"/>
      <c r="I48" s="1717">
        <v>18</v>
      </c>
      <c r="J48" s="1716"/>
    </row>
    <row r="49" spans="1:10" ht="24" customHeight="1" thickBot="1">
      <c r="A49" s="1704">
        <v>43</v>
      </c>
      <c r="B49" s="1705" t="s">
        <v>78</v>
      </c>
      <c r="C49" s="1721" t="s">
        <v>1664</v>
      </c>
      <c r="D49" s="1722">
        <v>21</v>
      </c>
      <c r="E49" s="1723">
        <v>2</v>
      </c>
      <c r="F49" s="1724">
        <v>17</v>
      </c>
      <c r="G49" s="1725" t="s">
        <v>1664</v>
      </c>
      <c r="H49" s="1724"/>
      <c r="I49" s="1725"/>
      <c r="J49" s="1724"/>
    </row>
    <row r="50" spans="1:10" ht="15.75" thickTop="1"/>
  </sheetData>
  <autoFilter ref="A7:J7">
    <sortState ref="A8:J49">
      <sortCondition ref="H7"/>
    </sortState>
  </autoFilter>
  <dataConsolidate function="count"/>
  <mergeCells count="3">
    <mergeCell ref="D1:I1"/>
    <mergeCell ref="D2:I2"/>
    <mergeCell ref="A5:J5"/>
  </mergeCells>
  <dataValidations count="3">
    <dataValidation operator="notBetween" allowBlank="1" showInputMessage="1" showErrorMessage="1" errorTitle="aaaa" error="aaaaaaaa" sqref="G38 I23:I24 I8:I21 I26:I49"/>
    <dataValidation errorStyle="warning" allowBlank="1" showInputMessage="1" showErrorMessage="1" errorTitle="خطأ في في لإدخال" error="رقم القاعة الذي أنت بصدد إدخاله موجود من قبل" sqref="C8:C11 C13:C49"/>
    <dataValidation allowBlank="1" showInputMessage="1" showErrorMessage="1" errorTitle="خطأ في الإدخال" error="القاعة التي تريد إدخالها موجودة من قبل" sqref="D8:D11 H21 D13:D49"/>
  </dataValidations>
  <pageMargins left="0.31496062992125984" right="0.31496062992125984" top="0.55118110236220474" bottom="0.59055118110236227" header="0.31496062992125984" footer="0.15748031496062992"/>
  <pageSetup paperSize="9" scale="47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6">
    <tabColor rgb="FFC00000"/>
  </sheetPr>
  <dimension ref="A1:D176"/>
  <sheetViews>
    <sheetView rightToLeft="1" view="pageBreakPreview" zoomScale="60" zoomScaleNormal="70" workbookViewId="0">
      <selection activeCell="D3" sqref="C1:D1048576"/>
    </sheetView>
  </sheetViews>
  <sheetFormatPr baseColWidth="10" defaultColWidth="11" defaultRowHeight="15"/>
  <cols>
    <col min="1" max="1" width="39.28515625" style="135" customWidth="1"/>
    <col min="2" max="2" width="31.5703125" style="135" customWidth="1"/>
    <col min="3" max="3" width="45.7109375" style="135" customWidth="1"/>
    <col min="4" max="4" width="31.42578125" style="135" customWidth="1"/>
    <col min="5" max="16384" width="11" style="135"/>
  </cols>
  <sheetData>
    <row r="1" spans="1:4" ht="18">
      <c r="A1" s="2015" t="s">
        <v>79</v>
      </c>
      <c r="B1" s="2015"/>
      <c r="C1" s="2015" t="s">
        <v>79</v>
      </c>
      <c r="D1" s="2015"/>
    </row>
    <row r="2" spans="1:4" ht="18">
      <c r="A2" s="2015" t="s">
        <v>80</v>
      </c>
      <c r="B2" s="2015"/>
      <c r="C2" s="2015" t="s">
        <v>80</v>
      </c>
      <c r="D2" s="2015"/>
    </row>
    <row r="3" spans="1:4" ht="18.75">
      <c r="A3" s="243" t="s">
        <v>647</v>
      </c>
      <c r="B3" s="157" t="s">
        <v>574</v>
      </c>
      <c r="C3" s="240" t="s">
        <v>648</v>
      </c>
      <c r="D3" s="157" t="s">
        <v>574</v>
      </c>
    </row>
    <row r="5" spans="1:4" ht="27.75">
      <c r="A5" s="2018" t="s">
        <v>1614</v>
      </c>
      <c r="B5" s="2018"/>
      <c r="C5" s="2018" t="s">
        <v>1614</v>
      </c>
      <c r="D5" s="2018"/>
    </row>
    <row r="6" spans="1:4" ht="32.25" customHeight="1" thickBot="1">
      <c r="A6" s="2019" t="s">
        <v>96</v>
      </c>
      <c r="B6" s="2019"/>
      <c r="C6" s="2019" t="s">
        <v>576</v>
      </c>
      <c r="D6" s="2019"/>
    </row>
    <row r="7" spans="1:4" ht="36" customHeight="1" thickBot="1">
      <c r="A7" s="139" t="s">
        <v>98</v>
      </c>
      <c r="B7" s="140" t="s">
        <v>50</v>
      </c>
      <c r="C7" s="139" t="s">
        <v>98</v>
      </c>
      <c r="D7" s="140" t="s">
        <v>50</v>
      </c>
    </row>
    <row r="8" spans="1:4" s="136" customFormat="1" ht="21" customHeight="1">
      <c r="A8" s="1737" t="s">
        <v>65</v>
      </c>
      <c r="B8" s="1744">
        <v>1</v>
      </c>
      <c r="C8" s="1737" t="s">
        <v>604</v>
      </c>
      <c r="D8" s="1744">
        <v>1</v>
      </c>
    </row>
    <row r="9" spans="1:4" s="136" customFormat="1" ht="21" customHeight="1">
      <c r="A9" s="1738" t="s">
        <v>69</v>
      </c>
      <c r="B9" s="1746">
        <v>2</v>
      </c>
      <c r="C9" s="1738" t="s">
        <v>29</v>
      </c>
      <c r="D9" s="1746">
        <v>1</v>
      </c>
    </row>
    <row r="10" spans="1:4" s="136" customFormat="1" ht="21" customHeight="1">
      <c r="A10" s="1738" t="s">
        <v>14</v>
      </c>
      <c r="B10" s="1746">
        <v>3</v>
      </c>
      <c r="C10" s="1738" t="s">
        <v>18</v>
      </c>
      <c r="D10" s="1746">
        <v>2</v>
      </c>
    </row>
    <row r="11" spans="1:4" s="136" customFormat="1" ht="21" customHeight="1">
      <c r="A11" s="1738" t="s">
        <v>24</v>
      </c>
      <c r="B11" s="1746">
        <v>4</v>
      </c>
      <c r="C11" s="1738" t="s">
        <v>31</v>
      </c>
      <c r="D11" s="1746">
        <v>3</v>
      </c>
    </row>
    <row r="12" spans="1:4" s="136" customFormat="1" ht="21" customHeight="1">
      <c r="A12" s="1738" t="s">
        <v>605</v>
      </c>
      <c r="B12" s="1746">
        <v>5</v>
      </c>
      <c r="C12" s="1738" t="s">
        <v>73</v>
      </c>
      <c r="D12" s="1746">
        <v>4</v>
      </c>
    </row>
    <row r="13" spans="1:4" s="136" customFormat="1" ht="21" customHeight="1">
      <c r="A13" s="1738" t="s">
        <v>687</v>
      </c>
      <c r="B13" s="1746">
        <v>7</v>
      </c>
      <c r="C13" s="1738" t="s">
        <v>21</v>
      </c>
      <c r="D13" s="1746">
        <v>7</v>
      </c>
    </row>
    <row r="14" spans="1:4" s="136" customFormat="1" ht="21" customHeight="1">
      <c r="A14" s="1738" t="s">
        <v>21</v>
      </c>
      <c r="B14" s="1746">
        <v>8</v>
      </c>
      <c r="C14" s="1738" t="s">
        <v>1934</v>
      </c>
      <c r="D14" s="1746">
        <v>8</v>
      </c>
    </row>
    <row r="15" spans="1:4" s="136" customFormat="1" ht="21" customHeight="1">
      <c r="A15" s="1738" t="s">
        <v>669</v>
      </c>
      <c r="B15" s="1746">
        <v>9</v>
      </c>
      <c r="C15" s="1738" t="s">
        <v>17</v>
      </c>
      <c r="D15" s="1746">
        <v>9</v>
      </c>
    </row>
    <row r="16" spans="1:4" s="136" customFormat="1" ht="21" customHeight="1">
      <c r="A16" s="1738" t="s">
        <v>17</v>
      </c>
      <c r="B16" s="1746">
        <v>10</v>
      </c>
      <c r="C16" s="1738" t="s">
        <v>12</v>
      </c>
      <c r="D16" s="1746">
        <v>11</v>
      </c>
    </row>
    <row r="17" spans="1:4" s="136" customFormat="1" ht="21" customHeight="1">
      <c r="A17" s="1738" t="s">
        <v>10</v>
      </c>
      <c r="B17" s="1746">
        <v>11</v>
      </c>
      <c r="C17" s="1738" t="s">
        <v>20</v>
      </c>
      <c r="D17" s="1746">
        <v>12</v>
      </c>
    </row>
    <row r="18" spans="1:4" s="136" customFormat="1" ht="21" customHeight="1">
      <c r="A18" s="1738" t="s">
        <v>601</v>
      </c>
      <c r="B18" s="1746">
        <v>12</v>
      </c>
      <c r="C18" s="1738" t="s">
        <v>15</v>
      </c>
      <c r="D18" s="1746">
        <v>13</v>
      </c>
    </row>
    <row r="19" spans="1:4" s="136" customFormat="1" ht="21" customHeight="1">
      <c r="A19" s="1738" t="s">
        <v>668</v>
      </c>
      <c r="B19" s="1746">
        <v>13</v>
      </c>
      <c r="C19" s="1738" t="s">
        <v>16</v>
      </c>
      <c r="D19" s="1746">
        <v>14</v>
      </c>
    </row>
    <row r="20" spans="1:4" s="136" customFormat="1" ht="21" customHeight="1">
      <c r="A20" s="1738" t="s">
        <v>670</v>
      </c>
      <c r="B20" s="1746">
        <v>13</v>
      </c>
      <c r="C20" s="1738" t="s">
        <v>600</v>
      </c>
      <c r="D20" s="1746">
        <v>15</v>
      </c>
    </row>
    <row r="21" spans="1:4" s="136" customFormat="1" ht="21" customHeight="1">
      <c r="A21" s="1738" t="s">
        <v>671</v>
      </c>
      <c r="B21" s="1746">
        <v>14</v>
      </c>
      <c r="C21" s="1738" t="s">
        <v>671</v>
      </c>
      <c r="D21" s="1746">
        <v>16</v>
      </c>
    </row>
    <row r="22" spans="1:4" s="136" customFormat="1" ht="21" customHeight="1">
      <c r="A22" s="1738" t="s">
        <v>33</v>
      </c>
      <c r="B22" s="1746">
        <v>14</v>
      </c>
      <c r="C22" s="1738" t="s">
        <v>607</v>
      </c>
      <c r="D22" s="1746">
        <v>16</v>
      </c>
    </row>
    <row r="23" spans="1:4" s="136" customFormat="1" ht="21" customHeight="1">
      <c r="A23" s="1738" t="s">
        <v>1934</v>
      </c>
      <c r="B23" s="1746">
        <v>15</v>
      </c>
      <c r="C23" s="1738" t="s">
        <v>670</v>
      </c>
      <c r="D23" s="1746">
        <v>17</v>
      </c>
    </row>
    <row r="24" spans="1:4" s="136" customFormat="1" ht="21" customHeight="1">
      <c r="A24" s="1738" t="s">
        <v>34</v>
      </c>
      <c r="B24" s="1746">
        <v>15</v>
      </c>
      <c r="C24" s="1738" t="s">
        <v>605</v>
      </c>
      <c r="D24" s="1746">
        <v>18</v>
      </c>
    </row>
    <row r="25" spans="1:4" s="136" customFormat="1" ht="21" customHeight="1">
      <c r="A25" s="1738" t="s">
        <v>603</v>
      </c>
      <c r="B25" s="1746">
        <v>16</v>
      </c>
      <c r="C25" s="1738" t="s">
        <v>28</v>
      </c>
      <c r="D25" s="1746">
        <v>19</v>
      </c>
    </row>
    <row r="26" spans="1:4" s="136" customFormat="1" ht="21" customHeight="1">
      <c r="A26" s="1738" t="s">
        <v>30</v>
      </c>
      <c r="B26" s="1746">
        <v>17</v>
      </c>
      <c r="C26" s="1738" t="s">
        <v>608</v>
      </c>
      <c r="D26" s="1746">
        <v>20</v>
      </c>
    </row>
    <row r="27" spans="1:4" s="136" customFormat="1" ht="21" customHeight="1">
      <c r="A27" s="1738" t="s">
        <v>20</v>
      </c>
      <c r="B27" s="1743">
        <v>18</v>
      </c>
      <c r="C27" s="1738" t="s">
        <v>78</v>
      </c>
      <c r="D27" s="1743">
        <v>21</v>
      </c>
    </row>
    <row r="28" spans="1:4" s="136" customFormat="1" ht="21" customHeight="1">
      <c r="A28" s="1738" t="s">
        <v>12</v>
      </c>
      <c r="B28" s="1743">
        <v>19</v>
      </c>
      <c r="C28" s="1738" t="s">
        <v>25</v>
      </c>
      <c r="D28" s="1743" t="s">
        <v>1664</v>
      </c>
    </row>
    <row r="29" spans="1:4" s="136" customFormat="1" ht="21" customHeight="1">
      <c r="A29" s="1738" t="s">
        <v>597</v>
      </c>
      <c r="B29" s="1743">
        <v>20</v>
      </c>
      <c r="C29" s="1738" t="s">
        <v>95</v>
      </c>
      <c r="D29" s="1743" t="s">
        <v>1664</v>
      </c>
    </row>
    <row r="30" spans="1:4" s="136" customFormat="1" ht="21" customHeight="1" thickBot="1">
      <c r="A30" s="1738" t="s">
        <v>672</v>
      </c>
      <c r="B30" s="1743">
        <v>21</v>
      </c>
      <c r="C30" s="1739" t="s">
        <v>677</v>
      </c>
      <c r="D30" s="1749" t="s">
        <v>1664</v>
      </c>
    </row>
    <row r="31" spans="1:4" s="136" customFormat="1" ht="21" customHeight="1">
      <c r="A31" s="1738" t="s">
        <v>23</v>
      </c>
      <c r="B31" s="1757" t="s">
        <v>1664</v>
      </c>
      <c r="C31" s="1755"/>
      <c r="D31" s="1742"/>
    </row>
    <row r="32" spans="1:4" s="136" customFormat="1" ht="21" customHeight="1">
      <c r="A32" s="1738" t="s">
        <v>78</v>
      </c>
      <c r="B32" s="1757" t="s">
        <v>1664</v>
      </c>
      <c r="C32" s="1755"/>
      <c r="D32" s="1742"/>
    </row>
    <row r="33" spans="1:4" s="136" customFormat="1" ht="21" customHeight="1" thickBot="1">
      <c r="A33" s="1739" t="s">
        <v>26</v>
      </c>
      <c r="B33" s="1758" t="s">
        <v>1664</v>
      </c>
      <c r="C33" s="1755"/>
      <c r="D33" s="144" t="s">
        <v>640</v>
      </c>
    </row>
    <row r="34" spans="1:4" ht="20.25">
      <c r="B34" s="144" t="s">
        <v>640</v>
      </c>
      <c r="C34" s="138"/>
    </row>
    <row r="35" spans="1:4" ht="20.25">
      <c r="A35" s="138"/>
      <c r="B35" s="126"/>
      <c r="C35" s="138"/>
      <c r="D35" s="144"/>
    </row>
    <row r="36" spans="1:4" ht="20.25">
      <c r="A36" s="138"/>
      <c r="B36" s="126"/>
      <c r="C36" s="138"/>
      <c r="D36" s="144"/>
    </row>
    <row r="38" spans="1:4" ht="18">
      <c r="A38" s="2015" t="s">
        <v>79</v>
      </c>
      <c r="B38" s="2015"/>
      <c r="C38" s="2015" t="s">
        <v>79</v>
      </c>
      <c r="D38" s="2015"/>
    </row>
    <row r="39" spans="1:4" ht="18">
      <c r="A39" s="2015" t="s">
        <v>80</v>
      </c>
      <c r="B39" s="2015"/>
      <c r="C39" s="2015" t="s">
        <v>80</v>
      </c>
      <c r="D39" s="2015"/>
    </row>
    <row r="40" spans="1:4" ht="18.75">
      <c r="A40" s="243" t="s">
        <v>647</v>
      </c>
      <c r="B40" s="157" t="s">
        <v>574</v>
      </c>
      <c r="C40" s="240" t="s">
        <v>648</v>
      </c>
      <c r="D40" s="157" t="s">
        <v>574</v>
      </c>
    </row>
    <row r="42" spans="1:4" ht="30.75">
      <c r="A42" s="2017" t="s">
        <v>1615</v>
      </c>
      <c r="B42" s="2017"/>
      <c r="C42" s="2016" t="s">
        <v>1615</v>
      </c>
      <c r="D42" s="2016"/>
    </row>
    <row r="43" spans="1:4" ht="36.75" customHeight="1" thickBot="1">
      <c r="A43" s="2020" t="s">
        <v>96</v>
      </c>
      <c r="B43" s="2020"/>
      <c r="C43" s="2020" t="s">
        <v>97</v>
      </c>
      <c r="D43" s="2020"/>
    </row>
    <row r="44" spans="1:4" ht="30.75" thickBot="1">
      <c r="A44" s="140" t="s">
        <v>98</v>
      </c>
      <c r="B44" s="312" t="s">
        <v>50</v>
      </c>
      <c r="C44" s="140" t="s">
        <v>98</v>
      </c>
      <c r="D44" s="312" t="s">
        <v>50</v>
      </c>
    </row>
    <row r="45" spans="1:4" ht="21.95" customHeight="1">
      <c r="A45" s="1737" t="s">
        <v>70</v>
      </c>
      <c r="B45" s="1760">
        <v>1</v>
      </c>
      <c r="C45" s="1737" t="s">
        <v>16</v>
      </c>
      <c r="D45" s="1745">
        <v>1</v>
      </c>
    </row>
    <row r="46" spans="1:4" ht="21.95" customHeight="1">
      <c r="A46" s="1738" t="s">
        <v>33</v>
      </c>
      <c r="B46" s="1761">
        <v>1</v>
      </c>
      <c r="C46" s="1738" t="s">
        <v>603</v>
      </c>
      <c r="D46" s="1743">
        <v>2</v>
      </c>
    </row>
    <row r="47" spans="1:4" ht="21.95" customHeight="1">
      <c r="A47" s="1738" t="s">
        <v>78</v>
      </c>
      <c r="B47" s="1761">
        <v>2</v>
      </c>
      <c r="C47" s="1738" t="s">
        <v>23</v>
      </c>
      <c r="D47" s="1743">
        <v>3</v>
      </c>
    </row>
    <row r="48" spans="1:4" ht="21.95" customHeight="1">
      <c r="A48" s="1738" t="s">
        <v>610</v>
      </c>
      <c r="B48" s="1761">
        <v>3</v>
      </c>
      <c r="C48" s="1738" t="s">
        <v>26</v>
      </c>
      <c r="D48" s="1743">
        <v>4</v>
      </c>
    </row>
    <row r="49" spans="1:4" ht="21.95" customHeight="1">
      <c r="A49" s="1738" t="s">
        <v>597</v>
      </c>
      <c r="B49" s="1761">
        <v>4</v>
      </c>
      <c r="C49" s="1738" t="s">
        <v>29</v>
      </c>
      <c r="D49" s="1743">
        <v>5</v>
      </c>
    </row>
    <row r="50" spans="1:4" ht="21.95" customHeight="1">
      <c r="A50" s="1738" t="s">
        <v>17</v>
      </c>
      <c r="B50" s="1761">
        <v>7</v>
      </c>
      <c r="C50" s="1738" t="s">
        <v>10</v>
      </c>
      <c r="D50" s="1743">
        <v>7</v>
      </c>
    </row>
    <row r="51" spans="1:4" ht="21.95" customHeight="1">
      <c r="A51" s="1738" t="s">
        <v>15</v>
      </c>
      <c r="B51" s="1761">
        <v>8</v>
      </c>
      <c r="C51" s="1738" t="s">
        <v>1934</v>
      </c>
      <c r="D51" s="1743">
        <v>8</v>
      </c>
    </row>
    <row r="52" spans="1:4" ht="21.95" customHeight="1">
      <c r="A52" s="1738" t="s">
        <v>669</v>
      </c>
      <c r="B52" s="1761">
        <v>9</v>
      </c>
      <c r="C52" s="1738" t="s">
        <v>25</v>
      </c>
      <c r="D52" s="1743">
        <v>9</v>
      </c>
    </row>
    <row r="53" spans="1:4" ht="21.95" customHeight="1">
      <c r="A53" s="1738" t="s">
        <v>12</v>
      </c>
      <c r="B53" s="1761">
        <v>11</v>
      </c>
      <c r="C53" s="1738" t="s">
        <v>30</v>
      </c>
      <c r="D53" s="1743">
        <v>10</v>
      </c>
    </row>
    <row r="54" spans="1:4" ht="21.95" customHeight="1">
      <c r="A54" s="1738" t="s">
        <v>69</v>
      </c>
      <c r="B54" s="1761">
        <v>12</v>
      </c>
      <c r="C54" s="1738" t="s">
        <v>24</v>
      </c>
      <c r="D54" s="1743">
        <v>11</v>
      </c>
    </row>
    <row r="55" spans="1:4" ht="21.95" customHeight="1">
      <c r="A55" s="1738" t="s">
        <v>672</v>
      </c>
      <c r="B55" s="1761">
        <v>13</v>
      </c>
      <c r="C55" s="1738" t="s">
        <v>34</v>
      </c>
      <c r="D55" s="1743">
        <v>12</v>
      </c>
    </row>
    <row r="56" spans="1:4" ht="21.95" customHeight="1">
      <c r="A56" s="1740" t="s">
        <v>95</v>
      </c>
      <c r="B56" s="1761">
        <v>13</v>
      </c>
      <c r="C56" s="1740" t="s">
        <v>1928</v>
      </c>
      <c r="D56" s="1743">
        <v>12</v>
      </c>
    </row>
    <row r="57" spans="1:4" ht="21.95" customHeight="1">
      <c r="A57" s="1738" t="s">
        <v>677</v>
      </c>
      <c r="B57" s="1761">
        <v>14</v>
      </c>
      <c r="C57" s="1738" t="s">
        <v>597</v>
      </c>
      <c r="D57" s="1743">
        <v>13</v>
      </c>
    </row>
    <row r="58" spans="1:4" ht="21.95" customHeight="1">
      <c r="A58" s="1738" t="s">
        <v>687</v>
      </c>
      <c r="B58" s="1761">
        <v>15</v>
      </c>
      <c r="C58" s="1738" t="s">
        <v>669</v>
      </c>
      <c r="D58" s="1743">
        <v>14</v>
      </c>
    </row>
    <row r="59" spans="1:4" ht="21.95" customHeight="1">
      <c r="A59" s="1738" t="s">
        <v>608</v>
      </c>
      <c r="B59" s="1761">
        <v>15</v>
      </c>
      <c r="C59" s="1738" t="s">
        <v>33</v>
      </c>
      <c r="D59" s="1743">
        <v>14</v>
      </c>
    </row>
    <row r="60" spans="1:4" ht="21.95" customHeight="1">
      <c r="A60" s="1738" t="s">
        <v>601</v>
      </c>
      <c r="B60" s="1761">
        <v>16</v>
      </c>
      <c r="C60" s="1738" t="s">
        <v>605</v>
      </c>
      <c r="D60" s="1743">
        <v>15</v>
      </c>
    </row>
    <row r="61" spans="1:4" ht="21.95" customHeight="1">
      <c r="A61" s="1738" t="s">
        <v>607</v>
      </c>
      <c r="B61" s="1761">
        <v>17</v>
      </c>
      <c r="C61" s="1738" t="s">
        <v>21</v>
      </c>
      <c r="D61" s="1743">
        <v>15</v>
      </c>
    </row>
    <row r="62" spans="1:4" ht="21.95" customHeight="1">
      <c r="A62" s="1738" t="s">
        <v>21</v>
      </c>
      <c r="B62" s="1761">
        <v>18</v>
      </c>
      <c r="C62" s="1738" t="s">
        <v>12</v>
      </c>
      <c r="D62" s="1743">
        <v>16</v>
      </c>
    </row>
    <row r="63" spans="1:4" ht="21.95" customHeight="1">
      <c r="A63" s="1741" t="s">
        <v>10</v>
      </c>
      <c r="B63" s="1761">
        <v>19</v>
      </c>
      <c r="C63" s="1740" t="s">
        <v>78</v>
      </c>
      <c r="D63" s="1743">
        <v>17</v>
      </c>
    </row>
    <row r="64" spans="1:4" ht="21.95" customHeight="1">
      <c r="A64" s="1740" t="s">
        <v>28</v>
      </c>
      <c r="B64" s="1757">
        <v>20</v>
      </c>
      <c r="C64" s="1741" t="s">
        <v>601</v>
      </c>
      <c r="D64" s="1746">
        <v>18</v>
      </c>
    </row>
    <row r="65" spans="1:4" ht="21.95" customHeight="1">
      <c r="A65" s="1740" t="s">
        <v>668</v>
      </c>
      <c r="B65" s="1757">
        <v>21</v>
      </c>
      <c r="C65" s="1741" t="s">
        <v>672</v>
      </c>
      <c r="D65" s="1746">
        <v>19</v>
      </c>
    </row>
    <row r="66" spans="1:4" ht="21.95" customHeight="1">
      <c r="A66" s="1740" t="s">
        <v>1927</v>
      </c>
      <c r="B66" s="1757" t="s">
        <v>1664</v>
      </c>
      <c r="C66" s="1741" t="s">
        <v>14</v>
      </c>
      <c r="D66" s="1746">
        <v>20</v>
      </c>
    </row>
    <row r="67" spans="1:4" ht="21.95" customHeight="1">
      <c r="A67" s="1740" t="s">
        <v>600</v>
      </c>
      <c r="B67" s="1757" t="s">
        <v>1664</v>
      </c>
      <c r="C67" s="1741" t="s">
        <v>610</v>
      </c>
      <c r="D67" s="1746">
        <v>21</v>
      </c>
    </row>
    <row r="68" spans="1:4" ht="21.95" customHeight="1" thickBot="1">
      <c r="A68" s="1753" t="s">
        <v>18</v>
      </c>
      <c r="B68" s="1758" t="s">
        <v>1664</v>
      </c>
      <c r="C68" s="1741" t="s">
        <v>70</v>
      </c>
      <c r="D68" s="1746" t="s">
        <v>1664</v>
      </c>
    </row>
    <row r="69" spans="1:4" ht="21.95" customHeight="1">
      <c r="A69" s="1759"/>
      <c r="B69" s="1742" t="s">
        <v>640</v>
      </c>
      <c r="C69" s="1740" t="s">
        <v>28</v>
      </c>
      <c r="D69" s="1743" t="s">
        <v>1664</v>
      </c>
    </row>
    <row r="70" spans="1:4" ht="21.95" customHeight="1" thickBot="1">
      <c r="A70" s="1759"/>
      <c r="B70" s="1742"/>
      <c r="C70" s="1762" t="s">
        <v>73</v>
      </c>
      <c r="D70" s="1763" t="s">
        <v>1664</v>
      </c>
    </row>
    <row r="71" spans="1:4" ht="20.25">
      <c r="A71" s="1748"/>
      <c r="C71" s="1742" t="s">
        <v>640</v>
      </c>
    </row>
    <row r="72" spans="1:4" ht="30.75" customHeight="1">
      <c r="A72" s="138"/>
      <c r="B72" s="144"/>
      <c r="C72" s="138"/>
      <c r="D72" s="144"/>
    </row>
    <row r="73" spans="1:4" ht="18">
      <c r="A73" s="2015" t="s">
        <v>79</v>
      </c>
      <c r="B73" s="2015"/>
      <c r="C73" s="2015" t="s">
        <v>79</v>
      </c>
      <c r="D73" s="2015"/>
    </row>
    <row r="74" spans="1:4" ht="18">
      <c r="A74" s="2015" t="s">
        <v>80</v>
      </c>
      <c r="B74" s="2015"/>
      <c r="C74" s="2015" t="s">
        <v>80</v>
      </c>
      <c r="D74" s="2015"/>
    </row>
    <row r="75" spans="1:4" ht="18.75">
      <c r="A75" s="243" t="s">
        <v>647</v>
      </c>
      <c r="B75" s="157" t="s">
        <v>574</v>
      </c>
      <c r="C75" s="240" t="s">
        <v>648</v>
      </c>
      <c r="D75" s="157" t="s">
        <v>574</v>
      </c>
    </row>
    <row r="77" spans="1:4" ht="30.75">
      <c r="A77" s="2016" t="s">
        <v>1616</v>
      </c>
      <c r="B77" s="2016"/>
      <c r="C77" s="2016" t="s">
        <v>1616</v>
      </c>
      <c r="D77" s="2016"/>
    </row>
    <row r="78" spans="1:4" ht="37.5" thickBot="1">
      <c r="A78" s="2019" t="s">
        <v>96</v>
      </c>
      <c r="B78" s="2019"/>
      <c r="C78" s="2019" t="s">
        <v>576</v>
      </c>
      <c r="D78" s="2019"/>
    </row>
    <row r="79" spans="1:4" ht="36" customHeight="1" thickBot="1">
      <c r="A79" s="140" t="s">
        <v>98</v>
      </c>
      <c r="B79" s="140" t="s">
        <v>50</v>
      </c>
      <c r="C79" s="139" t="s">
        <v>98</v>
      </c>
      <c r="D79" s="140" t="s">
        <v>50</v>
      </c>
    </row>
    <row r="80" spans="1:4" s="136" customFormat="1" ht="21.95" customHeight="1">
      <c r="A80" s="1737" t="s">
        <v>70</v>
      </c>
      <c r="B80" s="1750">
        <v>1</v>
      </c>
      <c r="C80" s="1737" t="s">
        <v>601</v>
      </c>
      <c r="D80" s="1745">
        <v>1</v>
      </c>
    </row>
    <row r="81" spans="1:4" s="136" customFormat="1" ht="21.95" customHeight="1">
      <c r="A81" s="1738" t="s">
        <v>669</v>
      </c>
      <c r="B81" s="1751">
        <v>2</v>
      </c>
      <c r="C81" s="1738" t="s">
        <v>1934</v>
      </c>
      <c r="D81" s="1743">
        <v>1</v>
      </c>
    </row>
    <row r="82" spans="1:4" s="136" customFormat="1" ht="21.95" customHeight="1">
      <c r="A82" s="1738" t="s">
        <v>14</v>
      </c>
      <c r="B82" s="1751">
        <v>3</v>
      </c>
      <c r="C82" s="1738" t="s">
        <v>69</v>
      </c>
      <c r="D82" s="1743">
        <v>2</v>
      </c>
    </row>
    <row r="83" spans="1:4" s="136" customFormat="1" ht="21.95" customHeight="1">
      <c r="A83" s="1738" t="s">
        <v>15</v>
      </c>
      <c r="B83" s="1751">
        <v>4</v>
      </c>
      <c r="C83" s="1738" t="s">
        <v>70</v>
      </c>
      <c r="D83" s="1743">
        <v>3</v>
      </c>
    </row>
    <row r="84" spans="1:4" s="136" customFormat="1" ht="21.95" customHeight="1">
      <c r="A84" s="1738" t="s">
        <v>16</v>
      </c>
      <c r="B84" s="1751">
        <v>5</v>
      </c>
      <c r="C84" s="1738" t="s">
        <v>10</v>
      </c>
      <c r="D84" s="1743">
        <v>4</v>
      </c>
    </row>
    <row r="85" spans="1:4" s="136" customFormat="1" ht="21.95" customHeight="1">
      <c r="A85" s="1738" t="s">
        <v>1934</v>
      </c>
      <c r="B85" s="1751">
        <v>7</v>
      </c>
      <c r="C85" s="1738" t="s">
        <v>65</v>
      </c>
      <c r="D85" s="1743">
        <v>7</v>
      </c>
    </row>
    <row r="86" spans="1:4" s="136" customFormat="1" ht="21.95" customHeight="1">
      <c r="A86" s="1738" t="s">
        <v>30</v>
      </c>
      <c r="B86" s="1751">
        <v>8</v>
      </c>
      <c r="C86" s="1738" t="s">
        <v>12</v>
      </c>
      <c r="D86" s="1743">
        <v>8</v>
      </c>
    </row>
    <row r="87" spans="1:4" s="136" customFormat="1" ht="21.95" customHeight="1">
      <c r="A87" s="1752" t="s">
        <v>28</v>
      </c>
      <c r="B87" s="1751">
        <v>9</v>
      </c>
      <c r="C87" s="1738" t="s">
        <v>23</v>
      </c>
      <c r="D87" s="1743">
        <v>9</v>
      </c>
    </row>
    <row r="88" spans="1:4" s="136" customFormat="1" ht="21.95" customHeight="1">
      <c r="A88" s="1738" t="s">
        <v>603</v>
      </c>
      <c r="B88" s="1751">
        <v>10</v>
      </c>
      <c r="C88" s="1738" t="s">
        <v>24</v>
      </c>
      <c r="D88" s="1743">
        <v>11</v>
      </c>
    </row>
    <row r="89" spans="1:4" s="136" customFormat="1" ht="21.95" customHeight="1">
      <c r="A89" s="1738" t="s">
        <v>18</v>
      </c>
      <c r="B89" s="1751">
        <v>11</v>
      </c>
      <c r="C89" s="1738" t="s">
        <v>26</v>
      </c>
      <c r="D89" s="1743">
        <v>12</v>
      </c>
    </row>
    <row r="90" spans="1:4" s="136" customFormat="1" ht="21.95" customHeight="1">
      <c r="A90" s="1738" t="s">
        <v>20</v>
      </c>
      <c r="B90" s="1751">
        <v>12</v>
      </c>
      <c r="C90" s="1738" t="s">
        <v>668</v>
      </c>
      <c r="D90" s="1743">
        <v>13</v>
      </c>
    </row>
    <row r="91" spans="1:4" s="136" customFormat="1" ht="21.95" customHeight="1">
      <c r="A91" s="1740" t="s">
        <v>31</v>
      </c>
      <c r="B91" s="1751">
        <v>13</v>
      </c>
      <c r="C91" s="1738" t="s">
        <v>687</v>
      </c>
      <c r="D91" s="1743">
        <v>13</v>
      </c>
    </row>
    <row r="92" spans="1:4" s="136" customFormat="1" ht="21.95" customHeight="1">
      <c r="A92" s="1738" t="s">
        <v>33</v>
      </c>
      <c r="B92" s="1751">
        <v>14</v>
      </c>
      <c r="C92" s="1738" t="s">
        <v>604</v>
      </c>
      <c r="D92" s="1743">
        <v>14</v>
      </c>
    </row>
    <row r="93" spans="1:4" s="136" customFormat="1" ht="21.95" customHeight="1">
      <c r="A93" s="1738" t="s">
        <v>73</v>
      </c>
      <c r="B93" s="1751">
        <v>15</v>
      </c>
      <c r="C93" s="1738" t="s">
        <v>34</v>
      </c>
      <c r="D93" s="1743">
        <v>14</v>
      </c>
    </row>
    <row r="94" spans="1:4" s="136" customFormat="1" ht="21.95" customHeight="1">
      <c r="A94" s="1738" t="s">
        <v>670</v>
      </c>
      <c r="B94" s="1751">
        <v>16</v>
      </c>
      <c r="C94" s="1738" t="s">
        <v>18</v>
      </c>
      <c r="D94" s="1743">
        <v>15</v>
      </c>
    </row>
    <row r="95" spans="1:4" s="136" customFormat="1" ht="21.95" customHeight="1">
      <c r="A95" s="1752" t="s">
        <v>671</v>
      </c>
      <c r="B95" s="1751">
        <v>16</v>
      </c>
      <c r="C95" s="1738" t="s">
        <v>73</v>
      </c>
      <c r="D95" s="1743">
        <v>15</v>
      </c>
    </row>
    <row r="96" spans="1:4" s="136" customFormat="1" ht="21.95" customHeight="1">
      <c r="A96" s="1738" t="s">
        <v>95</v>
      </c>
      <c r="B96" s="1751">
        <v>17</v>
      </c>
      <c r="C96" s="1738" t="s">
        <v>607</v>
      </c>
      <c r="D96" s="1743">
        <v>16</v>
      </c>
    </row>
    <row r="97" spans="1:4" s="136" customFormat="1" ht="21.95" customHeight="1">
      <c r="A97" s="1738" t="s">
        <v>677</v>
      </c>
      <c r="B97" s="1751">
        <v>17</v>
      </c>
      <c r="C97" s="1738" t="s">
        <v>677</v>
      </c>
      <c r="D97" s="1743">
        <v>17</v>
      </c>
    </row>
    <row r="98" spans="1:4" s="136" customFormat="1" ht="21.95" customHeight="1">
      <c r="A98" s="1740" t="s">
        <v>29</v>
      </c>
      <c r="B98" s="1751">
        <v>18</v>
      </c>
      <c r="C98" s="1738" t="s">
        <v>25</v>
      </c>
      <c r="D98" s="1743">
        <v>18</v>
      </c>
    </row>
    <row r="99" spans="1:4" s="136" customFormat="1" ht="21.95" customHeight="1">
      <c r="A99" s="1740" t="s">
        <v>672</v>
      </c>
      <c r="B99" s="1751">
        <v>18</v>
      </c>
      <c r="C99" s="1738" t="s">
        <v>610</v>
      </c>
      <c r="D99" s="1743">
        <v>19</v>
      </c>
    </row>
    <row r="100" spans="1:4" s="136" customFormat="1" ht="21.95" customHeight="1">
      <c r="A100" s="1740" t="s">
        <v>23</v>
      </c>
      <c r="B100" s="1751">
        <v>19</v>
      </c>
      <c r="C100" s="1738" t="s">
        <v>600</v>
      </c>
      <c r="D100" s="1743">
        <v>20</v>
      </c>
    </row>
    <row r="101" spans="1:4" s="136" customFormat="1" ht="21.95" customHeight="1">
      <c r="A101" s="1738" t="s">
        <v>25</v>
      </c>
      <c r="B101" s="1751">
        <v>20</v>
      </c>
      <c r="C101" s="1738" t="s">
        <v>608</v>
      </c>
      <c r="D101" s="1743">
        <v>21</v>
      </c>
    </row>
    <row r="102" spans="1:4" s="136" customFormat="1" ht="21.95" customHeight="1">
      <c r="A102" s="1738" t="s">
        <v>604</v>
      </c>
      <c r="B102" s="1751">
        <v>21</v>
      </c>
      <c r="C102" s="1738" t="s">
        <v>15</v>
      </c>
      <c r="D102" s="1743" t="s">
        <v>1664</v>
      </c>
    </row>
    <row r="103" spans="1:4" s="136" customFormat="1" ht="21.95" customHeight="1">
      <c r="A103" s="1738" t="s">
        <v>34</v>
      </c>
      <c r="B103" s="1751" t="s">
        <v>1664</v>
      </c>
      <c r="C103" s="1738" t="s">
        <v>669</v>
      </c>
      <c r="D103" s="1743" t="s">
        <v>1664</v>
      </c>
    </row>
    <row r="104" spans="1:4" s="136" customFormat="1" ht="21.95" customHeight="1" thickBot="1">
      <c r="A104" s="1738" t="s">
        <v>78</v>
      </c>
      <c r="B104" s="1751" t="s">
        <v>1664</v>
      </c>
      <c r="C104" s="1739" t="s">
        <v>30</v>
      </c>
      <c r="D104" s="1749" t="s">
        <v>1664</v>
      </c>
    </row>
    <row r="105" spans="1:4" s="136" customFormat="1" ht="21.95" customHeight="1" thickBot="1">
      <c r="A105" s="1753" t="s">
        <v>687</v>
      </c>
      <c r="B105" s="1754" t="s">
        <v>1664</v>
      </c>
      <c r="C105" s="1755"/>
      <c r="D105" s="1742" t="s">
        <v>640</v>
      </c>
    </row>
    <row r="106" spans="1:4" s="136" customFormat="1" ht="21.95" customHeight="1">
      <c r="A106" s="133"/>
      <c r="B106" s="144" t="s">
        <v>640</v>
      </c>
      <c r="C106" s="143"/>
    </row>
    <row r="107" spans="1:4">
      <c r="A107" s="138"/>
      <c r="B107" s="138"/>
      <c r="C107" s="138"/>
      <c r="D107" s="138"/>
    </row>
    <row r="108" spans="1:4" ht="20.25">
      <c r="A108" s="138"/>
      <c r="B108" s="126"/>
      <c r="C108" s="138"/>
    </row>
    <row r="109" spans="1:4" ht="18">
      <c r="A109" s="2015" t="s">
        <v>79</v>
      </c>
      <c r="B109" s="2015"/>
      <c r="C109" s="2015" t="s">
        <v>79</v>
      </c>
      <c r="D109" s="2015"/>
    </row>
    <row r="110" spans="1:4" ht="18">
      <c r="A110" s="2015" t="s">
        <v>80</v>
      </c>
      <c r="B110" s="2015"/>
      <c r="C110" s="2015" t="s">
        <v>80</v>
      </c>
      <c r="D110" s="2015"/>
    </row>
    <row r="111" spans="1:4" ht="18.75">
      <c r="A111" s="243" t="s">
        <v>647</v>
      </c>
      <c r="B111" s="157" t="s">
        <v>574</v>
      </c>
      <c r="C111" s="240" t="s">
        <v>648</v>
      </c>
      <c r="D111" s="157" t="s">
        <v>574</v>
      </c>
    </row>
    <row r="113" spans="1:4" ht="30.75">
      <c r="A113" s="2016" t="s">
        <v>1617</v>
      </c>
      <c r="B113" s="2016"/>
      <c r="C113" s="2016" t="s">
        <v>1617</v>
      </c>
      <c r="D113" s="2016"/>
    </row>
    <row r="114" spans="1:4" ht="34.5" customHeight="1" thickBot="1">
      <c r="A114" s="2019" t="s">
        <v>96</v>
      </c>
      <c r="B114" s="2019"/>
      <c r="C114" s="2019" t="s">
        <v>641</v>
      </c>
      <c r="D114" s="2019"/>
    </row>
    <row r="115" spans="1:4" ht="30.75" thickBot="1">
      <c r="A115" s="140" t="s">
        <v>98</v>
      </c>
      <c r="B115" s="312" t="s">
        <v>50</v>
      </c>
      <c r="C115" s="140" t="s">
        <v>98</v>
      </c>
      <c r="D115" s="312" t="s">
        <v>50</v>
      </c>
    </row>
    <row r="116" spans="1:4" ht="20.25">
      <c r="A116" s="1737" t="s">
        <v>671</v>
      </c>
      <c r="B116" s="1744">
        <v>1</v>
      </c>
      <c r="C116" s="1756" t="s">
        <v>65</v>
      </c>
      <c r="D116" s="1747">
        <v>1</v>
      </c>
    </row>
    <row r="117" spans="1:4" ht="20.25">
      <c r="A117" s="1738" t="s">
        <v>73</v>
      </c>
      <c r="B117" s="1746">
        <v>1</v>
      </c>
      <c r="C117" s="1738" t="s">
        <v>21</v>
      </c>
      <c r="D117" s="1743">
        <v>2</v>
      </c>
    </row>
    <row r="118" spans="1:4" ht="20.25">
      <c r="A118" s="1738" t="s">
        <v>30</v>
      </c>
      <c r="B118" s="1746">
        <v>2</v>
      </c>
      <c r="C118" s="1738" t="s">
        <v>17</v>
      </c>
      <c r="D118" s="1743">
        <v>3</v>
      </c>
    </row>
    <row r="119" spans="1:4" ht="20.25">
      <c r="A119" s="1738" t="s">
        <v>16</v>
      </c>
      <c r="B119" s="1746">
        <v>3</v>
      </c>
      <c r="C119" s="1738" t="s">
        <v>69</v>
      </c>
      <c r="D119" s="1743">
        <v>4</v>
      </c>
    </row>
    <row r="120" spans="1:4" ht="20.25">
      <c r="A120" s="1738" t="s">
        <v>24</v>
      </c>
      <c r="B120" s="1746">
        <v>4</v>
      </c>
      <c r="C120" s="1738" t="s">
        <v>14</v>
      </c>
      <c r="D120" s="1743">
        <v>5</v>
      </c>
    </row>
    <row r="121" spans="1:4" ht="20.25">
      <c r="A121" s="1738" t="s">
        <v>597</v>
      </c>
      <c r="B121" s="1746">
        <v>7</v>
      </c>
      <c r="C121" s="1738" t="s">
        <v>610</v>
      </c>
      <c r="D121" s="1743">
        <v>7</v>
      </c>
    </row>
    <row r="122" spans="1:4" ht="20.25">
      <c r="A122" s="1738" t="s">
        <v>670</v>
      </c>
      <c r="B122" s="1746">
        <v>8</v>
      </c>
      <c r="C122" s="1738" t="s">
        <v>671</v>
      </c>
      <c r="D122" s="1743">
        <v>8</v>
      </c>
    </row>
    <row r="123" spans="1:4" ht="20.25">
      <c r="A123" s="1738" t="s">
        <v>23</v>
      </c>
      <c r="B123" s="1746">
        <v>9</v>
      </c>
      <c r="C123" s="1738" t="s">
        <v>670</v>
      </c>
      <c r="D123" s="1743">
        <v>9</v>
      </c>
    </row>
    <row r="124" spans="1:4" ht="20.25">
      <c r="A124" s="1738" t="s">
        <v>610</v>
      </c>
      <c r="B124" s="1746">
        <v>11</v>
      </c>
      <c r="C124" s="1738" t="s">
        <v>605</v>
      </c>
      <c r="D124" s="1743">
        <v>10</v>
      </c>
    </row>
    <row r="125" spans="1:4" ht="20.25">
      <c r="A125" s="1738" t="s">
        <v>26</v>
      </c>
      <c r="B125" s="1746">
        <v>12</v>
      </c>
      <c r="C125" s="1738" t="s">
        <v>20</v>
      </c>
      <c r="D125" s="1743">
        <v>11</v>
      </c>
    </row>
    <row r="126" spans="1:4" ht="20.25">
      <c r="A126" s="1738" t="s">
        <v>29</v>
      </c>
      <c r="B126" s="1746">
        <v>16</v>
      </c>
      <c r="C126" s="1738" t="s">
        <v>668</v>
      </c>
      <c r="D126" s="1743">
        <v>12</v>
      </c>
    </row>
    <row r="127" spans="1:4" ht="20.25">
      <c r="A127" s="1740" t="s">
        <v>95</v>
      </c>
      <c r="B127" s="1746">
        <v>17</v>
      </c>
      <c r="C127" s="1740" t="s">
        <v>10</v>
      </c>
      <c r="D127" s="1743">
        <v>16</v>
      </c>
    </row>
    <row r="128" spans="1:4" ht="20.25">
      <c r="A128" s="1738" t="s">
        <v>33</v>
      </c>
      <c r="B128" s="1746">
        <v>18</v>
      </c>
      <c r="C128" s="1738" t="s">
        <v>677</v>
      </c>
      <c r="D128" s="1743">
        <v>16</v>
      </c>
    </row>
    <row r="129" spans="1:4" ht="20.25">
      <c r="A129" s="1738" t="s">
        <v>604</v>
      </c>
      <c r="B129" s="1746">
        <v>19</v>
      </c>
      <c r="C129" s="1738" t="s">
        <v>604</v>
      </c>
      <c r="D129" s="1743">
        <v>17</v>
      </c>
    </row>
    <row r="130" spans="1:4" ht="20.25">
      <c r="A130" s="1738" t="s">
        <v>17</v>
      </c>
      <c r="B130" s="1746">
        <v>19</v>
      </c>
      <c r="C130" s="1738" t="s">
        <v>28</v>
      </c>
      <c r="D130" s="1743">
        <v>17</v>
      </c>
    </row>
    <row r="131" spans="1:4" ht="20.25">
      <c r="A131" s="1738" t="s">
        <v>605</v>
      </c>
      <c r="B131" s="1746">
        <v>20</v>
      </c>
      <c r="C131" s="1738" t="s">
        <v>687</v>
      </c>
      <c r="D131" s="1743">
        <v>18</v>
      </c>
    </row>
    <row r="132" spans="1:4" ht="20.25">
      <c r="A132" s="1738" t="s">
        <v>34</v>
      </c>
      <c r="B132" s="1746">
        <v>20</v>
      </c>
      <c r="C132" s="1738" t="s">
        <v>607</v>
      </c>
      <c r="D132" s="1743">
        <v>18</v>
      </c>
    </row>
    <row r="133" spans="1:4" ht="20.25">
      <c r="A133" s="1738" t="s">
        <v>25</v>
      </c>
      <c r="B133" s="1746">
        <v>21</v>
      </c>
      <c r="C133" s="1738" t="s">
        <v>601</v>
      </c>
      <c r="D133" s="1743">
        <v>21</v>
      </c>
    </row>
    <row r="134" spans="1:4" ht="20.25">
      <c r="A134" s="1741" t="s">
        <v>600</v>
      </c>
      <c r="B134" s="1746" t="s">
        <v>1664</v>
      </c>
      <c r="C134" s="1740" t="s">
        <v>597</v>
      </c>
      <c r="D134" s="1743" t="s">
        <v>1664</v>
      </c>
    </row>
    <row r="135" spans="1:4" ht="20.25">
      <c r="A135" s="1740" t="s">
        <v>608</v>
      </c>
      <c r="B135" s="1743" t="s">
        <v>1664</v>
      </c>
      <c r="C135" s="1741" t="s">
        <v>15</v>
      </c>
      <c r="D135" s="1746" t="s">
        <v>1664</v>
      </c>
    </row>
    <row r="136" spans="1:4" ht="21" thickBot="1">
      <c r="A136" s="1753" t="s">
        <v>31</v>
      </c>
      <c r="B136" s="1749" t="s">
        <v>1664</v>
      </c>
      <c r="C136" s="1753" t="s">
        <v>603</v>
      </c>
      <c r="D136" s="1749" t="s">
        <v>1664</v>
      </c>
    </row>
    <row r="137" spans="1:4" ht="23.25">
      <c r="A137" s="133"/>
      <c r="B137" s="137"/>
    </row>
    <row r="138" spans="1:4" ht="20.25">
      <c r="A138" s="133"/>
      <c r="B138" s="144" t="s">
        <v>640</v>
      </c>
      <c r="D138" s="144" t="s">
        <v>640</v>
      </c>
    </row>
    <row r="139" spans="1:4" ht="23.25">
      <c r="A139" s="133"/>
      <c r="B139" s="137"/>
    </row>
    <row r="140" spans="1:4" ht="23.25">
      <c r="A140" s="133"/>
      <c r="B140" s="137"/>
    </row>
    <row r="141" spans="1:4" ht="23.25">
      <c r="A141" s="133"/>
      <c r="B141" s="137"/>
    </row>
    <row r="142" spans="1:4" ht="23.25">
      <c r="A142" s="133"/>
      <c r="B142" s="137"/>
    </row>
    <row r="143" spans="1:4" ht="18">
      <c r="A143" s="2015" t="s">
        <v>79</v>
      </c>
      <c r="B143" s="2015"/>
      <c r="C143" s="2015"/>
      <c r="D143" s="2015"/>
    </row>
    <row r="144" spans="1:4" ht="18">
      <c r="A144" s="2015" t="s">
        <v>80</v>
      </c>
      <c r="B144" s="2015"/>
      <c r="C144" s="2015"/>
      <c r="D144" s="2015"/>
    </row>
    <row r="145" spans="1:4" ht="18.75">
      <c r="A145" s="243" t="s">
        <v>647</v>
      </c>
      <c r="B145" s="157" t="s">
        <v>574</v>
      </c>
      <c r="C145" s="240"/>
      <c r="D145" s="157"/>
    </row>
    <row r="146" spans="1:4">
      <c r="C146" s="244"/>
      <c r="D146" s="244"/>
    </row>
    <row r="147" spans="1:4" ht="30.75">
      <c r="A147" s="2016" t="s">
        <v>1618</v>
      </c>
      <c r="B147" s="2016"/>
      <c r="C147" s="2021"/>
      <c r="D147" s="2021"/>
    </row>
    <row r="148" spans="1:4" ht="37.5" thickBot="1">
      <c r="A148" s="2019" t="s">
        <v>96</v>
      </c>
      <c r="B148" s="2019"/>
      <c r="C148" s="2022"/>
      <c r="D148" s="2022"/>
    </row>
    <row r="149" spans="1:4" ht="36" customHeight="1" thickBot="1">
      <c r="A149" s="140" t="s">
        <v>98</v>
      </c>
      <c r="B149" s="312" t="s">
        <v>50</v>
      </c>
      <c r="C149" s="245"/>
      <c r="D149" s="245"/>
    </row>
    <row r="150" spans="1:4" s="136" customFormat="1" ht="23.25">
      <c r="A150" s="314" t="s">
        <v>10</v>
      </c>
      <c r="B150" s="313">
        <v>5</v>
      </c>
      <c r="C150" s="143"/>
      <c r="D150" s="137"/>
    </row>
    <row r="151" spans="1:4" s="136" customFormat="1" ht="23.25">
      <c r="A151" s="141" t="s">
        <v>26</v>
      </c>
      <c r="B151" s="241">
        <v>9</v>
      </c>
      <c r="C151" s="143"/>
      <c r="D151" s="137"/>
    </row>
    <row r="152" spans="1:4" s="136" customFormat="1" ht="23.25">
      <c r="A152" s="141" t="s">
        <v>18</v>
      </c>
      <c r="B152" s="241">
        <v>9</v>
      </c>
      <c r="C152" s="143"/>
      <c r="D152" s="137"/>
    </row>
    <row r="153" spans="1:4" s="136" customFormat="1" ht="23.25">
      <c r="A153" s="141" t="s">
        <v>606</v>
      </c>
      <c r="B153" s="241">
        <v>10</v>
      </c>
      <c r="C153" s="143"/>
      <c r="D153" s="137"/>
    </row>
    <row r="154" spans="1:4" s="136" customFormat="1" ht="23.25">
      <c r="A154" s="141" t="s">
        <v>608</v>
      </c>
      <c r="B154" s="241">
        <v>10</v>
      </c>
      <c r="C154" s="143"/>
      <c r="D154" s="137"/>
    </row>
    <row r="155" spans="1:4" s="136" customFormat="1" ht="23.25">
      <c r="A155" s="141" t="s">
        <v>609</v>
      </c>
      <c r="B155" s="241">
        <v>11</v>
      </c>
      <c r="C155" s="143"/>
      <c r="D155" s="137"/>
    </row>
    <row r="156" spans="1:4" s="136" customFormat="1" ht="23.25">
      <c r="A156" s="141" t="s">
        <v>65</v>
      </c>
      <c r="B156" s="241">
        <v>12</v>
      </c>
      <c r="C156" s="143"/>
      <c r="D156" s="137"/>
    </row>
    <row r="157" spans="1:4" s="136" customFormat="1" ht="23.25">
      <c r="A157" s="141" t="s">
        <v>15</v>
      </c>
      <c r="B157" s="241">
        <v>13</v>
      </c>
      <c r="C157" s="143"/>
      <c r="D157" s="137"/>
    </row>
    <row r="158" spans="1:4" s="136" customFormat="1" ht="23.25">
      <c r="A158" s="141" t="s">
        <v>16</v>
      </c>
      <c r="B158" s="241">
        <v>14</v>
      </c>
      <c r="C158" s="143"/>
      <c r="D158" s="137"/>
    </row>
    <row r="159" spans="1:4" s="136" customFormat="1" ht="23.25">
      <c r="A159" s="141" t="s">
        <v>600</v>
      </c>
      <c r="B159" s="241">
        <v>15</v>
      </c>
      <c r="C159" s="143"/>
      <c r="D159" s="137"/>
    </row>
    <row r="160" spans="1:4" s="136" customFormat="1" ht="23.25">
      <c r="A160" s="141" t="s">
        <v>12</v>
      </c>
      <c r="B160" s="241">
        <v>18</v>
      </c>
      <c r="C160" s="143"/>
      <c r="D160" s="137"/>
    </row>
    <row r="161" spans="1:4" s="136" customFormat="1" ht="23.25">
      <c r="A161" s="315" t="s">
        <v>13</v>
      </c>
      <c r="B161" s="241">
        <v>18</v>
      </c>
      <c r="C161" s="143"/>
      <c r="D161" s="137"/>
    </row>
    <row r="162" spans="1:4" s="136" customFormat="1" ht="23.25">
      <c r="A162" s="141" t="s">
        <v>601</v>
      </c>
      <c r="B162" s="241">
        <v>19</v>
      </c>
      <c r="C162" s="143"/>
      <c r="D162" s="137"/>
    </row>
    <row r="163" spans="1:4" s="136" customFormat="1" ht="23.25">
      <c r="A163" s="141" t="s">
        <v>602</v>
      </c>
      <c r="B163" s="241">
        <v>20</v>
      </c>
      <c r="C163" s="143"/>
      <c r="D163" s="137"/>
    </row>
    <row r="164" spans="1:4" s="136" customFormat="1" ht="24" thickBot="1">
      <c r="A164" s="142" t="s">
        <v>598</v>
      </c>
      <c r="B164" s="242">
        <v>21</v>
      </c>
      <c r="C164" s="143"/>
      <c r="D164" s="137"/>
    </row>
    <row r="165" spans="1:4" s="136" customFormat="1" ht="23.25">
      <c r="A165" s="143"/>
      <c r="B165" s="137"/>
      <c r="C165" s="143"/>
      <c r="D165" s="137"/>
    </row>
    <row r="166" spans="1:4" s="136" customFormat="1" ht="23.25">
      <c r="A166" s="143"/>
      <c r="B166" s="144" t="s">
        <v>640</v>
      </c>
      <c r="C166" s="143"/>
      <c r="D166" s="137"/>
    </row>
    <row r="167" spans="1:4" s="136" customFormat="1" ht="23.25">
      <c r="A167" s="143"/>
      <c r="C167" s="143"/>
      <c r="D167" s="137"/>
    </row>
    <row r="168" spans="1:4" s="136" customFormat="1" ht="23.25">
      <c r="A168" s="133"/>
      <c r="B168" s="137"/>
      <c r="C168" s="143"/>
      <c r="D168" s="137"/>
    </row>
    <row r="169" spans="1:4" s="136" customFormat="1" ht="23.25">
      <c r="A169" s="133"/>
      <c r="B169" s="137"/>
      <c r="C169" s="143"/>
      <c r="D169" s="137"/>
    </row>
    <row r="170" spans="1:4" s="136" customFormat="1" ht="23.25">
      <c r="A170" s="133"/>
      <c r="B170" s="239"/>
      <c r="C170" s="143"/>
      <c r="D170" s="137"/>
    </row>
    <row r="171" spans="1:4" s="136" customFormat="1" ht="23.25">
      <c r="A171" s="133"/>
      <c r="B171" s="239"/>
      <c r="C171" s="143"/>
      <c r="D171" s="137"/>
    </row>
    <row r="172" spans="1:4" s="136" customFormat="1" ht="23.25">
      <c r="A172" s="133"/>
      <c r="C172" s="143"/>
      <c r="D172" s="137"/>
    </row>
    <row r="173" spans="1:4" s="136" customFormat="1" ht="23.25">
      <c r="A173" s="133"/>
      <c r="B173" s="144"/>
      <c r="C173" s="143"/>
      <c r="D173" s="137"/>
    </row>
    <row r="174" spans="1:4" s="136" customFormat="1" ht="23.25">
      <c r="A174" s="133"/>
      <c r="B174" s="144"/>
      <c r="C174" s="143"/>
      <c r="D174" s="137"/>
    </row>
    <row r="175" spans="1:4">
      <c r="A175" s="138"/>
      <c r="B175" s="138"/>
      <c r="C175" s="138"/>
      <c r="D175" s="138"/>
    </row>
    <row r="176" spans="1:4" ht="20.25">
      <c r="A176" s="138"/>
      <c r="B176" s="126"/>
      <c r="C176" s="138"/>
      <c r="D176" s="144"/>
    </row>
  </sheetData>
  <mergeCells count="40">
    <mergeCell ref="A147:B147"/>
    <mergeCell ref="C147:D147"/>
    <mergeCell ref="A148:B148"/>
    <mergeCell ref="C148:D148"/>
    <mergeCell ref="A143:B143"/>
    <mergeCell ref="C143:D143"/>
    <mergeCell ref="A144:B144"/>
    <mergeCell ref="C144:D144"/>
    <mergeCell ref="A113:B113"/>
    <mergeCell ref="C113:D113"/>
    <mergeCell ref="A114:B114"/>
    <mergeCell ref="C114:D114"/>
    <mergeCell ref="A109:B109"/>
    <mergeCell ref="C109:D109"/>
    <mergeCell ref="A110:B110"/>
    <mergeCell ref="C110:D110"/>
    <mergeCell ref="C77:D77"/>
    <mergeCell ref="A78:B78"/>
    <mergeCell ref="A77:B77"/>
    <mergeCell ref="C78:D78"/>
    <mergeCell ref="C43:D43"/>
    <mergeCell ref="A43:B43"/>
    <mergeCell ref="C73:D73"/>
    <mergeCell ref="C74:D74"/>
    <mergeCell ref="A74:B74"/>
    <mergeCell ref="A73:B73"/>
    <mergeCell ref="C1:D1"/>
    <mergeCell ref="C2:D2"/>
    <mergeCell ref="A2:B2"/>
    <mergeCell ref="A1:B1"/>
    <mergeCell ref="C42:D42"/>
    <mergeCell ref="A42:B42"/>
    <mergeCell ref="C39:D39"/>
    <mergeCell ref="A39:B39"/>
    <mergeCell ref="C5:D5"/>
    <mergeCell ref="C6:D6"/>
    <mergeCell ref="A6:B6"/>
    <mergeCell ref="C38:D38"/>
    <mergeCell ref="A38:B38"/>
    <mergeCell ref="A5:B5"/>
  </mergeCells>
  <printOptions horizontalCentered="1"/>
  <pageMargins left="0.59055118110236227" right="1.0236220472440944" top="0.35433070866141736" bottom="0.35433070866141736" header="0.31496062992125984" footer="0.31496062992125984"/>
  <pageSetup paperSize="9" pageOrder="overThenDown" orientation="portrait" horizontalDpi="4294967292" r:id="rId1"/>
  <rowBreaks count="2" manualBreakCount="2">
    <brk id="37" max="16383" man="1"/>
    <brk id="10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4">
    <tabColor rgb="FF00B050"/>
  </sheetPr>
  <dimension ref="A1:K31"/>
  <sheetViews>
    <sheetView rightToLeft="1" workbookViewId="0">
      <selection activeCell="A8" sqref="A8:C8"/>
    </sheetView>
  </sheetViews>
  <sheetFormatPr baseColWidth="10" defaultColWidth="11" defaultRowHeight="15"/>
  <cols>
    <col min="1" max="1" width="17" style="13" customWidth="1"/>
    <col min="2" max="2" width="20.140625" style="13" customWidth="1"/>
    <col min="3" max="3" width="23.7109375" style="13" customWidth="1"/>
    <col min="4" max="4" width="5.28515625" style="13" customWidth="1"/>
    <col min="5" max="5" width="5.140625" style="13" customWidth="1"/>
    <col min="6" max="6" width="14.7109375" style="13" customWidth="1"/>
    <col min="7" max="7" width="17.5703125" style="13" customWidth="1"/>
    <col min="8" max="8" width="25.5703125" style="13" customWidth="1"/>
    <col min="9" max="9" width="4.140625" style="13" customWidth="1"/>
    <col min="10" max="10" width="9.28515625" style="13" customWidth="1"/>
    <col min="11" max="16384" width="11" style="13"/>
  </cols>
  <sheetData>
    <row r="1" spans="1:11" ht="32.25" customHeight="1">
      <c r="A1" s="2024" t="s">
        <v>61</v>
      </c>
      <c r="B1" s="2024"/>
      <c r="C1" s="2024"/>
      <c r="D1" s="12"/>
      <c r="F1" s="2024" t="s">
        <v>61</v>
      </c>
      <c r="G1" s="2024"/>
      <c r="H1" s="2024"/>
    </row>
    <row r="2" spans="1:11" ht="39" customHeight="1">
      <c r="A2" s="2025" t="s">
        <v>63</v>
      </c>
      <c r="B2" s="2025"/>
      <c r="C2" s="2026" t="str">
        <f>H2</f>
        <v>السنة الدراسية: 2016 - 2017</v>
      </c>
      <c r="D2" s="2027"/>
      <c r="F2" s="2025" t="s">
        <v>62</v>
      </c>
      <c r="G2" s="2025"/>
      <c r="H2" s="14" t="s">
        <v>678</v>
      </c>
    </row>
    <row r="3" spans="1:11" ht="31.5" customHeight="1" thickBot="1">
      <c r="A3" s="8"/>
      <c r="B3" s="7" t="s">
        <v>60</v>
      </c>
      <c r="D3" s="15"/>
      <c r="E3" s="16"/>
      <c r="F3" s="8"/>
      <c r="G3" s="7" t="s">
        <v>60</v>
      </c>
    </row>
    <row r="4" spans="1:11" ht="24.75" customHeight="1" thickBot="1">
      <c r="A4" s="17"/>
      <c r="B4" s="18" t="s">
        <v>666</v>
      </c>
      <c r="C4" s="19" t="str">
        <f>VLOOKUP($J$5,bd,2,0)</f>
        <v>كردوسي عبد اللطيف</v>
      </c>
      <c r="D4" s="12"/>
      <c r="F4" s="17"/>
      <c r="G4" s="18" t="s">
        <v>666</v>
      </c>
      <c r="H4" s="19" t="str">
        <f>VLOOKUP($J$4,bd,2,0)</f>
        <v>قادري مريم</v>
      </c>
      <c r="J4" s="238">
        <v>17</v>
      </c>
    </row>
    <row r="5" spans="1:11" ht="24.75" customHeight="1" thickBot="1">
      <c r="A5" s="17"/>
      <c r="B5" s="18" t="s">
        <v>37</v>
      </c>
      <c r="C5" s="19" t="str">
        <f>VLOOKUP($J$5,bd,3,0)</f>
        <v>الهندسة الكهربائية</v>
      </c>
      <c r="D5" s="12"/>
      <c r="F5" s="17"/>
      <c r="G5" s="18" t="s">
        <v>37</v>
      </c>
      <c r="H5" s="19" t="str">
        <f>VLOOKUP($J$4,bd,3,0)</f>
        <v>اللغة العربية وآدابها</v>
      </c>
      <c r="J5" s="237">
        <f>J4+22</f>
        <v>39</v>
      </c>
    </row>
    <row r="6" spans="1:11" ht="15.75">
      <c r="A6" s="17"/>
      <c r="B6" s="17"/>
      <c r="C6" s="20"/>
      <c r="D6" s="12"/>
      <c r="F6" s="17"/>
      <c r="G6" s="17"/>
      <c r="H6" s="20"/>
    </row>
    <row r="7" spans="1:11" ht="20.25">
      <c r="A7" s="6"/>
      <c r="B7" s="1675" t="s">
        <v>77</v>
      </c>
      <c r="C7" s="6"/>
      <c r="D7" s="12"/>
      <c r="G7" s="1675" t="s">
        <v>77</v>
      </c>
      <c r="H7" s="6"/>
    </row>
    <row r="8" spans="1:11" s="21" customFormat="1" ht="46.5" customHeight="1" thickBot="1">
      <c r="A8" s="2023" t="s">
        <v>1907</v>
      </c>
      <c r="B8" s="2023"/>
      <c r="C8" s="2023"/>
      <c r="D8" s="10"/>
      <c r="F8" s="2028" t="s">
        <v>1907</v>
      </c>
      <c r="G8" s="2028"/>
      <c r="H8" s="2028"/>
      <c r="I8" s="9"/>
      <c r="K8" s="22"/>
    </row>
    <row r="9" spans="1:11" ht="21.95" customHeight="1">
      <c r="A9" s="233" t="s">
        <v>38</v>
      </c>
      <c r="B9" s="234" t="s">
        <v>39</v>
      </c>
      <c r="C9" s="235" t="s">
        <v>6</v>
      </c>
      <c r="D9" s="12"/>
      <c r="F9" s="227" t="s">
        <v>38</v>
      </c>
      <c r="G9" s="228" t="s">
        <v>39</v>
      </c>
      <c r="H9" s="229" t="s">
        <v>6</v>
      </c>
    </row>
    <row r="10" spans="1:11" ht="20.100000000000001" customHeight="1">
      <c r="A10" s="2029" t="s">
        <v>40</v>
      </c>
      <c r="B10" s="2031">
        <v>42708</v>
      </c>
      <c r="C10" s="230" t="str">
        <f>VLOOKUP(J5,bd,5,0)</f>
        <v>08 سا</v>
      </c>
      <c r="D10" s="12"/>
      <c r="F10" s="2033" t="s">
        <v>40</v>
      </c>
      <c r="G10" s="2031">
        <v>42708</v>
      </c>
      <c r="H10" s="230" t="str">
        <f>VLOOKUP(J4,bd,5,0)</f>
        <v>08 سا</v>
      </c>
    </row>
    <row r="11" spans="1:11" ht="20.100000000000001" customHeight="1">
      <c r="A11" s="2030"/>
      <c r="B11" s="2032"/>
      <c r="C11" s="231" t="str">
        <f>VLOOKUP(J5,bd,7,0)</f>
        <v/>
      </c>
      <c r="D11" s="12"/>
      <c r="F11" s="2034"/>
      <c r="G11" s="2032"/>
      <c r="H11" s="231" t="str">
        <f>VLOOKUP(J4,bd,7,0)</f>
        <v>13 سا</v>
      </c>
    </row>
    <row r="12" spans="1:11" ht="20.100000000000001" customHeight="1">
      <c r="A12" s="2029" t="s">
        <v>41</v>
      </c>
      <c r="B12" s="2031">
        <v>42709</v>
      </c>
      <c r="C12" s="230" t="str">
        <f>VLOOKUP(J5,bd,10,0)</f>
        <v>08 سا</v>
      </c>
      <c r="D12" s="12"/>
      <c r="F12" s="2033" t="s">
        <v>41</v>
      </c>
      <c r="G12" s="2031">
        <v>42709</v>
      </c>
      <c r="H12" s="230" t="str">
        <f>VLOOKUP(J4,bd,10,0)</f>
        <v>08 سا</v>
      </c>
    </row>
    <row r="13" spans="1:11" ht="20.100000000000001" customHeight="1">
      <c r="A13" s="2030"/>
      <c r="B13" s="2032"/>
      <c r="C13" s="231" t="str">
        <f>VLOOKUP(J5,bd,12,0)</f>
        <v>13 سا</v>
      </c>
      <c r="D13" s="12"/>
      <c r="F13" s="2034"/>
      <c r="G13" s="2032"/>
      <c r="H13" s="231" t="str">
        <f>VLOOKUP(J4,bd,12,0)</f>
        <v/>
      </c>
    </row>
    <row r="14" spans="1:11" ht="20.100000000000001" customHeight="1">
      <c r="A14" s="2029" t="s">
        <v>42</v>
      </c>
      <c r="B14" s="2031">
        <v>42710</v>
      </c>
      <c r="C14" s="230" t="str">
        <f>VLOOKUP(J5,bd,15,0)</f>
        <v>08 سا</v>
      </c>
      <c r="D14" s="12"/>
      <c r="F14" s="2033" t="s">
        <v>42</v>
      </c>
      <c r="G14" s="2035">
        <v>42710</v>
      </c>
      <c r="H14" s="230" t="str">
        <f>VLOOKUP(J4,bd,15,0)</f>
        <v/>
      </c>
    </row>
    <row r="15" spans="1:11" ht="20.100000000000001" customHeight="1">
      <c r="A15" s="2030"/>
      <c r="B15" s="2032"/>
      <c r="C15" s="231" t="str">
        <f>VLOOKUP(J5,bd,17,0)</f>
        <v/>
      </c>
      <c r="D15" s="12"/>
      <c r="F15" s="2034"/>
      <c r="G15" s="2036"/>
      <c r="H15" s="231" t="str">
        <f>VLOOKUP(J4,bd,17,0)</f>
        <v/>
      </c>
    </row>
    <row r="16" spans="1:11" ht="20.100000000000001" customHeight="1">
      <c r="A16" s="2029" t="s">
        <v>43</v>
      </c>
      <c r="B16" s="2031">
        <v>42711</v>
      </c>
      <c r="C16" s="230" t="str">
        <f>VLOOKUP(J5,bd,20,0)</f>
        <v>08 سا</v>
      </c>
      <c r="D16" s="12"/>
      <c r="F16" s="2033" t="s">
        <v>43</v>
      </c>
      <c r="G16" s="2035">
        <v>42711</v>
      </c>
      <c r="H16" s="230" t="str">
        <f>VLOOKUP(J4,bd,20,0)</f>
        <v>08 سا</v>
      </c>
    </row>
    <row r="17" spans="1:8" ht="20.100000000000001" customHeight="1">
      <c r="A17" s="2030"/>
      <c r="B17" s="2032"/>
      <c r="C17" s="231" t="str">
        <f>VLOOKUP(J5,bd,22,0)</f>
        <v/>
      </c>
      <c r="D17" s="12"/>
      <c r="F17" s="2034"/>
      <c r="G17" s="2036"/>
      <c r="H17" s="231" t="str">
        <f>VLOOKUP(J4,bd,22,0)</f>
        <v>13 سا</v>
      </c>
    </row>
    <row r="18" spans="1:8" ht="20.100000000000001" customHeight="1">
      <c r="A18" s="2029" t="s">
        <v>44</v>
      </c>
      <c r="B18" s="2031">
        <v>42712</v>
      </c>
      <c r="C18" s="230" t="str">
        <f>VLOOKUP(J5,bd,25,0)</f>
        <v/>
      </c>
      <c r="D18" s="12"/>
      <c r="F18" s="2033" t="s">
        <v>44</v>
      </c>
      <c r="G18" s="2035">
        <v>42712</v>
      </c>
      <c r="H18" s="230" t="str">
        <f>VLOOKUP(J4,bd,25,0)</f>
        <v/>
      </c>
    </row>
    <row r="19" spans="1:8" ht="20.100000000000001" customHeight="1" thickBot="1">
      <c r="A19" s="2037"/>
      <c r="B19" s="2038"/>
      <c r="C19" s="232" t="str">
        <f>VLOOKUP(J5,bd,27,0)</f>
        <v/>
      </c>
      <c r="D19" s="12"/>
      <c r="F19" s="2039"/>
      <c r="G19" s="2040"/>
      <c r="H19" s="232" t="str">
        <f>VLOOKUP(J4,bd,27,0)</f>
        <v/>
      </c>
    </row>
    <row r="20" spans="1:8" ht="21.75" customHeight="1" thickBot="1">
      <c r="A20" s="2042" t="s">
        <v>629</v>
      </c>
      <c r="B20" s="2042"/>
      <c r="C20" s="226">
        <f>VLOOKUP(J5,bd,29,0)</f>
        <v>17</v>
      </c>
      <c r="D20" s="12"/>
      <c r="F20" s="2042" t="s">
        <v>629</v>
      </c>
      <c r="G20" s="2042"/>
      <c r="H20" s="226">
        <f>VLOOKUP(J4,bd,29,0)</f>
        <v>16</v>
      </c>
    </row>
    <row r="21" spans="1:8" ht="17.25">
      <c r="A21" s="17"/>
      <c r="B21" s="80" t="s">
        <v>45</v>
      </c>
      <c r="C21" s="236">
        <f ca="1">TODAY()</f>
        <v>42706</v>
      </c>
      <c r="D21" s="82"/>
      <c r="E21" s="83"/>
      <c r="F21" s="84"/>
      <c r="G21" s="80" t="s">
        <v>45</v>
      </c>
      <c r="H21" s="81">
        <f ca="1">TODAY()</f>
        <v>42706</v>
      </c>
    </row>
    <row r="22" spans="1:8" ht="17.25">
      <c r="A22" s="17"/>
      <c r="B22" s="2041" t="s">
        <v>46</v>
      </c>
      <c r="C22" s="2041"/>
      <c r="D22" s="82"/>
      <c r="E22" s="83"/>
      <c r="F22" s="84"/>
      <c r="G22" s="2041" t="s">
        <v>46</v>
      </c>
      <c r="H22" s="2041"/>
    </row>
    <row r="23" spans="1:8" ht="17.25">
      <c r="A23" s="17"/>
      <c r="B23" s="84"/>
      <c r="C23" s="84"/>
      <c r="D23" s="82"/>
      <c r="E23" s="83"/>
      <c r="F23" s="84"/>
      <c r="G23" s="84"/>
      <c r="H23" s="84"/>
    </row>
    <row r="24" spans="1:8">
      <c r="A24" s="17"/>
      <c r="B24" s="17"/>
      <c r="C24" s="17"/>
      <c r="D24" s="17"/>
      <c r="E24" s="32"/>
      <c r="F24" s="17"/>
      <c r="G24" s="17"/>
      <c r="H24" s="17"/>
    </row>
    <row r="25" spans="1:8">
      <c r="A25" s="17"/>
      <c r="B25" s="17"/>
      <c r="C25" s="17"/>
      <c r="D25" s="17"/>
      <c r="E25" s="32"/>
      <c r="F25" s="17"/>
      <c r="G25" s="17"/>
      <c r="H25" s="17"/>
    </row>
    <row r="26" spans="1:8">
      <c r="A26" s="17"/>
      <c r="B26" s="17"/>
      <c r="C26" s="17"/>
      <c r="D26" s="17"/>
      <c r="E26" s="17"/>
      <c r="F26" s="17"/>
      <c r="G26" s="17"/>
      <c r="H26" s="17"/>
    </row>
    <row r="27" spans="1:8">
      <c r="A27" s="17"/>
      <c r="B27" s="17"/>
      <c r="C27" s="17"/>
      <c r="D27" s="17"/>
      <c r="E27" s="17"/>
      <c r="F27" s="17"/>
      <c r="G27" s="17"/>
      <c r="H27" s="17"/>
    </row>
    <row r="28" spans="1:8">
      <c r="A28" s="17"/>
      <c r="B28" s="17"/>
      <c r="C28" s="17"/>
      <c r="D28" s="17"/>
      <c r="E28" s="17"/>
      <c r="F28" s="17"/>
      <c r="G28" s="17"/>
      <c r="H28" s="17"/>
    </row>
    <row r="29" spans="1:8">
      <c r="A29" s="17"/>
      <c r="B29" s="17"/>
      <c r="C29" s="17"/>
      <c r="D29" s="17"/>
      <c r="E29" s="17"/>
      <c r="F29" s="17"/>
    </row>
    <row r="30" spans="1:8">
      <c r="A30" s="17"/>
      <c r="B30" s="17"/>
      <c r="C30" s="17"/>
      <c r="D30" s="17"/>
      <c r="E30" s="17"/>
      <c r="F30" s="17"/>
    </row>
    <row r="31" spans="1:8">
      <c r="A31" s="17"/>
      <c r="B31" s="17"/>
      <c r="C31" s="17"/>
      <c r="D31" s="17"/>
      <c r="E31" s="17"/>
      <c r="F31" s="17"/>
    </row>
  </sheetData>
  <mergeCells count="31">
    <mergeCell ref="A18:A19"/>
    <mergeCell ref="B18:B19"/>
    <mergeCell ref="F18:F19"/>
    <mergeCell ref="G18:G19"/>
    <mergeCell ref="B22:C22"/>
    <mergeCell ref="G22:H22"/>
    <mergeCell ref="F20:G20"/>
    <mergeCell ref="A20:B20"/>
    <mergeCell ref="A14:A15"/>
    <mergeCell ref="B14:B15"/>
    <mergeCell ref="F14:F15"/>
    <mergeCell ref="G14:G15"/>
    <mergeCell ref="A16:A17"/>
    <mergeCell ref="B16:B17"/>
    <mergeCell ref="F16:F17"/>
    <mergeCell ref="G16:G17"/>
    <mergeCell ref="A10:A11"/>
    <mergeCell ref="B10:B11"/>
    <mergeCell ref="F10:F11"/>
    <mergeCell ref="G10:G11"/>
    <mergeCell ref="A12:A13"/>
    <mergeCell ref="B12:B13"/>
    <mergeCell ref="F12:F13"/>
    <mergeCell ref="G12:G13"/>
    <mergeCell ref="A8:C8"/>
    <mergeCell ref="A1:C1"/>
    <mergeCell ref="A2:B2"/>
    <mergeCell ref="C2:D2"/>
    <mergeCell ref="F1:H1"/>
    <mergeCell ref="F2:G2"/>
    <mergeCell ref="F8:H8"/>
  </mergeCells>
  <printOptions horizontalCentered="1" verticalCentered="1"/>
  <pageMargins left="0.31496062992125984" right="0.4" top="0.28000000000000003" bottom="0.35433070866141736" header="0.2" footer="0.31496062992125984"/>
  <pageSetup paperSize="9" scale="95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3">
    <tabColor rgb="FF0070C0"/>
  </sheetPr>
  <dimension ref="A1:L31"/>
  <sheetViews>
    <sheetView showZeros="0" rightToLeft="1" topLeftCell="A7" workbookViewId="0">
      <selection activeCell="B23" sqref="B23"/>
    </sheetView>
  </sheetViews>
  <sheetFormatPr baseColWidth="10" defaultColWidth="11" defaultRowHeight="15"/>
  <cols>
    <col min="1" max="1" width="15.5703125" style="13" customWidth="1"/>
    <col min="2" max="2" width="18.5703125" style="13" customWidth="1"/>
    <col min="3" max="3" width="15.140625" style="13" customWidth="1"/>
    <col min="4" max="4" width="8.5703125" style="13" customWidth="1"/>
    <col min="5" max="5" width="6.140625" style="13" customWidth="1"/>
    <col min="6" max="6" width="6.28515625" style="13" customWidth="1"/>
    <col min="7" max="7" width="15.5703125" style="13" customWidth="1"/>
    <col min="8" max="8" width="18.5703125" style="13" customWidth="1"/>
    <col min="9" max="9" width="14.85546875" style="13" customWidth="1"/>
    <col min="10" max="10" width="9.7109375" style="13" customWidth="1"/>
    <col min="11" max="11" width="8.42578125" style="330" customWidth="1"/>
    <col min="12" max="16384" width="11" style="13"/>
  </cols>
  <sheetData>
    <row r="1" spans="1:12" ht="32.25" customHeight="1">
      <c r="A1" s="2024" t="s">
        <v>61</v>
      </c>
      <c r="B1" s="2024"/>
      <c r="C1" s="2024"/>
      <c r="D1" s="2024"/>
      <c r="E1" s="12"/>
      <c r="G1" s="2024" t="s">
        <v>61</v>
      </c>
      <c r="H1" s="2024"/>
      <c r="I1" s="2024"/>
      <c r="J1" s="2024"/>
    </row>
    <row r="2" spans="1:12" ht="39" customHeight="1">
      <c r="A2" s="2025" t="s">
        <v>63</v>
      </c>
      <c r="B2" s="2025"/>
      <c r="C2" s="2026" t="str">
        <f>I2</f>
        <v>السنة الدراسية: 2016 - 2017</v>
      </c>
      <c r="D2" s="2026"/>
      <c r="E2" s="2027"/>
      <c r="G2" s="2025" t="s">
        <v>63</v>
      </c>
      <c r="H2" s="2025"/>
      <c r="I2" s="2048" t="s">
        <v>678</v>
      </c>
      <c r="J2" s="2048"/>
    </row>
    <row r="3" spans="1:12" ht="35.25" customHeight="1">
      <c r="A3" s="8"/>
      <c r="B3" s="7" t="s">
        <v>60</v>
      </c>
      <c r="E3" s="15"/>
      <c r="F3" s="16"/>
      <c r="G3" s="8"/>
      <c r="H3" s="7" t="s">
        <v>60</v>
      </c>
    </row>
    <row r="4" spans="1:12" ht="24.75" customHeight="1">
      <c r="A4" s="17"/>
      <c r="B4" s="18" t="s">
        <v>36</v>
      </c>
      <c r="C4" s="2046" t="str">
        <f>VLOOKUP($K$5,bd,2,0)</f>
        <v>كردوسي عبد اللطيف</v>
      </c>
      <c r="D4" s="2046"/>
      <c r="E4" s="12"/>
      <c r="G4" s="17"/>
      <c r="H4" s="18" t="s">
        <v>36</v>
      </c>
      <c r="I4" s="2047" t="str">
        <f>VLOOKUP($K$4,bd,2,0)</f>
        <v>بلحسن ياقوت</v>
      </c>
      <c r="J4" s="2047"/>
      <c r="K4" s="320">
        <v>14</v>
      </c>
    </row>
    <row r="5" spans="1:12" ht="24.75" customHeight="1">
      <c r="A5" s="17"/>
      <c r="B5" s="18" t="s">
        <v>37</v>
      </c>
      <c r="C5" s="2046" t="str">
        <f>VLOOKUP($K$5,bd,3,0)</f>
        <v>الهندسة الكهربائية</v>
      </c>
      <c r="D5" s="2046"/>
      <c r="E5" s="12"/>
      <c r="G5" s="17"/>
      <c r="H5" s="18" t="s">
        <v>37</v>
      </c>
      <c r="I5" s="2047" t="str">
        <f>VLOOKUP($K$4,bd,3,0)</f>
        <v>علوم الطبيعة والحياة</v>
      </c>
      <c r="J5" s="2047"/>
      <c r="K5" s="329">
        <f>K4+25</f>
        <v>39</v>
      </c>
    </row>
    <row r="6" spans="1:12" ht="15.75">
      <c r="A6" s="17"/>
      <c r="B6" s="17"/>
      <c r="C6" s="20"/>
      <c r="D6" s="20"/>
      <c r="E6" s="12"/>
      <c r="G6" s="17"/>
      <c r="H6" s="17"/>
      <c r="I6" s="20"/>
    </row>
    <row r="7" spans="1:12" ht="20.25">
      <c r="A7" s="6"/>
      <c r="B7" s="321" t="s">
        <v>77</v>
      </c>
      <c r="C7" s="6"/>
      <c r="D7" s="6"/>
      <c r="E7" s="12"/>
      <c r="H7" s="321" t="s">
        <v>680</v>
      </c>
      <c r="I7" s="6"/>
    </row>
    <row r="8" spans="1:12" s="21" customFormat="1" ht="46.5" customHeight="1" thickBot="1">
      <c r="A8" s="2026" t="s">
        <v>667</v>
      </c>
      <c r="B8" s="2026"/>
      <c r="C8" s="2026"/>
      <c r="D8" s="2026"/>
      <c r="E8" s="10"/>
      <c r="G8" s="2026" t="s">
        <v>667</v>
      </c>
      <c r="H8" s="2026"/>
      <c r="I8" s="2026"/>
      <c r="J8" s="2026"/>
      <c r="K8" s="331"/>
      <c r="L8" s="22"/>
    </row>
    <row r="9" spans="1:12" ht="21.95" customHeight="1">
      <c r="A9" s="233" t="s">
        <v>38</v>
      </c>
      <c r="B9" s="234" t="s">
        <v>39</v>
      </c>
      <c r="C9" s="234" t="s">
        <v>6</v>
      </c>
      <c r="D9" s="229" t="s">
        <v>50</v>
      </c>
      <c r="E9" s="12"/>
      <c r="G9" s="227" t="s">
        <v>38</v>
      </c>
      <c r="H9" s="228" t="s">
        <v>39</v>
      </c>
      <c r="I9" s="228" t="s">
        <v>6</v>
      </c>
      <c r="J9" s="229" t="s">
        <v>50</v>
      </c>
    </row>
    <row r="10" spans="1:12" ht="20.100000000000001" customHeight="1">
      <c r="A10" s="2029" t="s">
        <v>40</v>
      </c>
      <c r="B10" s="2031">
        <v>42708</v>
      </c>
      <c r="C10" s="322" t="str">
        <f>VLOOKUP(K$5,bd,5,0)</f>
        <v>08 سا</v>
      </c>
      <c r="D10" s="230">
        <f>VLOOKUP($K$5,حراسة!$A$10:$AD$53,4,0)</f>
        <v>14</v>
      </c>
      <c r="E10" s="12"/>
      <c r="G10" s="2033" t="s">
        <v>40</v>
      </c>
      <c r="H10" s="2031">
        <v>42708</v>
      </c>
      <c r="I10" s="322" t="str">
        <f>VLOOKUP(K$4,bd,5,0)</f>
        <v>08 سا</v>
      </c>
      <c r="J10" s="230">
        <f>VLOOKUP($K$4,حراسة!$A$10:$AD$53,4,0)</f>
        <v>9</v>
      </c>
      <c r="K10" s="330">
        <v>5</v>
      </c>
    </row>
    <row r="11" spans="1:12" ht="20.100000000000001" customHeight="1">
      <c r="A11" s="2030"/>
      <c r="B11" s="2032"/>
      <c r="C11" s="322" t="str">
        <f>VLOOKUP(K$5,bd,7,0)</f>
        <v/>
      </c>
      <c r="D11" s="230">
        <f>VLOOKUP($K$5,حراسة!$A$10:$AD$53,6,0)</f>
        <v>0</v>
      </c>
      <c r="E11" s="12"/>
      <c r="G11" s="2034"/>
      <c r="H11" s="2032"/>
      <c r="I11" s="323" t="str">
        <f>VLOOKUP(K$4,bd,7,0)</f>
        <v/>
      </c>
      <c r="J11" s="324">
        <f>VLOOKUP($K$4,حراسة!$A$10:$AD$53,6,0)</f>
        <v>0</v>
      </c>
      <c r="K11" s="330">
        <v>7</v>
      </c>
    </row>
    <row r="12" spans="1:12" ht="20.100000000000001" customHeight="1">
      <c r="A12" s="2029" t="s">
        <v>41</v>
      </c>
      <c r="B12" s="2031">
        <v>42709</v>
      </c>
      <c r="C12" s="322" t="str">
        <f>VLOOKUP(K$5,bd,10,0)</f>
        <v>08 سا</v>
      </c>
      <c r="D12" s="230">
        <f>VLOOKUP($K$5,حراسة!$A$10:$AD$53,9,0)</f>
        <v>1</v>
      </c>
      <c r="E12" s="12"/>
      <c r="G12" s="2033" t="s">
        <v>41</v>
      </c>
      <c r="H12" s="2035">
        <v>42709</v>
      </c>
      <c r="I12" s="322" t="str">
        <f>VLOOKUP(K$4,bd,10,0)</f>
        <v>08 سا</v>
      </c>
      <c r="J12" s="230">
        <f>VLOOKUP($K$4,حراسة!$A$10:$AD$53,9,0)</f>
        <v>9</v>
      </c>
      <c r="K12" s="330">
        <v>10</v>
      </c>
    </row>
    <row r="13" spans="1:12" ht="20.100000000000001" customHeight="1">
      <c r="A13" s="2030"/>
      <c r="B13" s="2032"/>
      <c r="C13" s="322" t="str">
        <f>VLOOKUP(K$5,bd,12,0)</f>
        <v>13 سا</v>
      </c>
      <c r="D13" s="230">
        <f>VLOOKUP($K$5,حراسة!$A$10:$AD$53,11,0)</f>
        <v>14</v>
      </c>
      <c r="E13" s="12"/>
      <c r="G13" s="2034"/>
      <c r="H13" s="2036"/>
      <c r="I13" s="323" t="str">
        <f>VLOOKUP(K$4,bd,12,0)</f>
        <v>13 سا</v>
      </c>
      <c r="J13" s="324">
        <f>VLOOKUP($K$4,حراسة!$A$10:$AD$53,11,0)</f>
        <v>14</v>
      </c>
      <c r="K13" s="330">
        <v>12</v>
      </c>
    </row>
    <row r="14" spans="1:12" ht="20.100000000000001" customHeight="1">
      <c r="A14" s="2029" t="s">
        <v>42</v>
      </c>
      <c r="B14" s="2031">
        <v>42710</v>
      </c>
      <c r="C14" s="322" t="str">
        <f>VLOOKUP(K$5,bd,15,0)</f>
        <v>08 سا</v>
      </c>
      <c r="D14" s="230">
        <f>VLOOKUP($K$5,حراسة!$A$10:$AD$53,14,0)</f>
        <v>14</v>
      </c>
      <c r="E14" s="12"/>
      <c r="G14" s="2033" t="s">
        <v>42</v>
      </c>
      <c r="H14" s="2035">
        <v>42710</v>
      </c>
      <c r="I14" s="322" t="str">
        <f>VLOOKUP(K$4,bd,15,0)</f>
        <v>08 سا</v>
      </c>
      <c r="J14" s="230">
        <f>VLOOKUP($K$4,حراسة!$A$10:$AD$53,14,0)</f>
        <v>2</v>
      </c>
      <c r="K14" s="330">
        <v>15</v>
      </c>
    </row>
    <row r="15" spans="1:12" ht="20.100000000000001" customHeight="1">
      <c r="A15" s="2030"/>
      <c r="B15" s="2032"/>
      <c r="C15" s="322" t="str">
        <f>VLOOKUP(K$5,bd,17,0)</f>
        <v/>
      </c>
      <c r="D15" s="230">
        <f>VLOOKUP($K$5,حراسة!$A$10:$AD$53,16,0)</f>
        <v>0</v>
      </c>
      <c r="E15" s="12"/>
      <c r="G15" s="2034"/>
      <c r="H15" s="2036"/>
      <c r="I15" s="323" t="str">
        <f>VLOOKUP(K$4,bd,17,0)</f>
        <v>13 سا</v>
      </c>
      <c r="J15" s="324" t="str">
        <f>VLOOKUP($K$4,حراسة!$A$10:$AD$53,16,0)</f>
        <v>المدرج</v>
      </c>
      <c r="K15" s="330">
        <v>17</v>
      </c>
    </row>
    <row r="16" spans="1:12" ht="20.100000000000001" customHeight="1">
      <c r="A16" s="2029" t="s">
        <v>43</v>
      </c>
      <c r="B16" s="2031">
        <v>42711</v>
      </c>
      <c r="C16" s="322" t="str">
        <f>VLOOKUP(K$5,bd,20,0)</f>
        <v>08 سا</v>
      </c>
      <c r="D16" s="230">
        <f>VLOOKUP($K$5,حراسة!$A$10:$AD$53,19,0)</f>
        <v>18</v>
      </c>
      <c r="E16" s="12"/>
      <c r="G16" s="2033" t="s">
        <v>43</v>
      </c>
      <c r="H16" s="2035">
        <v>42711</v>
      </c>
      <c r="I16" s="322" t="str">
        <f>VLOOKUP(K$4,bd,20,0)</f>
        <v/>
      </c>
      <c r="J16" s="230">
        <f>VLOOKUP($K$4,حراسة!$A$10:$AD$53,19,0)</f>
        <v>0</v>
      </c>
      <c r="K16" s="330">
        <v>20</v>
      </c>
    </row>
    <row r="17" spans="1:11" ht="20.100000000000001" customHeight="1">
      <c r="A17" s="2030"/>
      <c r="B17" s="2032"/>
      <c r="C17" s="322" t="str">
        <f>VLOOKUP(K$5,bd,22,0)</f>
        <v/>
      </c>
      <c r="D17" s="230">
        <f>VLOOKUP($K$5,حراسة!$A$10:$AD$53,21,0)</f>
        <v>0</v>
      </c>
      <c r="E17" s="12"/>
      <c r="G17" s="2034"/>
      <c r="H17" s="2036"/>
      <c r="I17" s="323" t="str">
        <f>VLOOKUP(K$4,bd,22,0)</f>
        <v/>
      </c>
      <c r="J17" s="324">
        <f>VLOOKUP($K$4,حراسة!$A$10:$AD$53,21,0)</f>
        <v>0</v>
      </c>
      <c r="K17" s="330">
        <v>22</v>
      </c>
    </row>
    <row r="18" spans="1:11" ht="20.100000000000001" customHeight="1">
      <c r="A18" s="2029" t="s">
        <v>44</v>
      </c>
      <c r="B18" s="2031">
        <v>42712</v>
      </c>
      <c r="C18" s="322" t="str">
        <f>VLOOKUP(K$5,bd,25,0)</f>
        <v/>
      </c>
      <c r="D18" s="230">
        <f>VLOOKUP($K$5,حراسة!$A$10:$AD$53,24,0)</f>
        <v>0</v>
      </c>
      <c r="E18" s="12"/>
      <c r="G18" s="2033" t="s">
        <v>44</v>
      </c>
      <c r="H18" s="2043">
        <v>42712</v>
      </c>
      <c r="I18" s="322" t="str">
        <f>VLOOKUP(K$4,bd,25,0)</f>
        <v/>
      </c>
      <c r="J18" s="230">
        <f>VLOOKUP($K$4,حراسة!$A$10:$AD$53,24,0)</f>
        <v>0</v>
      </c>
      <c r="K18" s="330">
        <v>25</v>
      </c>
    </row>
    <row r="19" spans="1:11" ht="20.100000000000001" customHeight="1" thickBot="1">
      <c r="A19" s="2037"/>
      <c r="B19" s="2038"/>
      <c r="C19" s="332" t="str">
        <f>VLOOKUP(K$5,bd,27,0)</f>
        <v/>
      </c>
      <c r="D19" s="326">
        <f>VLOOKUP($K$5,حراسة!$A$10:$AD$53,26,0)</f>
        <v>0</v>
      </c>
      <c r="E19" s="12"/>
      <c r="G19" s="2039"/>
      <c r="H19" s="2044"/>
      <c r="I19" s="325" t="str">
        <f>VLOOKUP(K$4,bd,27,0)</f>
        <v/>
      </c>
      <c r="J19" s="327">
        <f>VLOOKUP($K$4,حراسة!$A$10:$AD$53,26,0)</f>
        <v>0</v>
      </c>
      <c r="K19" s="330">
        <v>27</v>
      </c>
    </row>
    <row r="20" spans="1:11" ht="28.5" customHeight="1">
      <c r="A20" s="2045"/>
      <c r="B20" s="2045"/>
      <c r="C20" s="2045"/>
      <c r="D20" s="328"/>
      <c r="E20" s="12"/>
      <c r="G20" s="2045"/>
      <c r="H20" s="2045"/>
      <c r="I20" s="2045"/>
    </row>
    <row r="21" spans="1:11" ht="17.25">
      <c r="A21" s="17"/>
      <c r="B21" s="80" t="s">
        <v>45</v>
      </c>
      <c r="C21" s="81">
        <f ca="1">TODAY()</f>
        <v>42706</v>
      </c>
      <c r="D21" s="81"/>
      <c r="E21" s="82"/>
      <c r="F21" s="83"/>
      <c r="G21" s="84"/>
      <c r="H21" s="80" t="s">
        <v>45</v>
      </c>
      <c r="I21" s="81">
        <f ca="1">TODAY()</f>
        <v>42706</v>
      </c>
    </row>
    <row r="22" spans="1:11" ht="17.25">
      <c r="A22" s="17"/>
      <c r="B22" s="2041" t="s">
        <v>46</v>
      </c>
      <c r="C22" s="2041"/>
      <c r="D22" s="316"/>
      <c r="E22" s="82"/>
      <c r="F22" s="83"/>
      <c r="G22" s="84"/>
      <c r="H22" s="2041" t="s">
        <v>46</v>
      </c>
      <c r="I22" s="2041"/>
    </row>
    <row r="23" spans="1:11" ht="17.25">
      <c r="A23" s="17"/>
      <c r="B23" s="84"/>
      <c r="C23" s="84"/>
      <c r="D23" s="84"/>
      <c r="E23" s="82"/>
      <c r="F23" s="83"/>
      <c r="G23" s="84"/>
      <c r="H23" s="84"/>
      <c r="I23" s="84"/>
    </row>
    <row r="24" spans="1:11">
      <c r="A24" s="17"/>
      <c r="B24" s="17"/>
      <c r="C24" s="17"/>
      <c r="D24" s="17"/>
      <c r="E24" s="17"/>
      <c r="F24" s="32"/>
      <c r="G24" s="17"/>
      <c r="H24" s="17"/>
      <c r="I24" s="17"/>
    </row>
    <row r="25" spans="1:11">
      <c r="A25" s="17"/>
      <c r="B25" s="17"/>
      <c r="C25" s="17"/>
      <c r="D25" s="17"/>
      <c r="E25" s="17"/>
      <c r="F25" s="32"/>
      <c r="G25" s="17"/>
      <c r="H25" s="17"/>
      <c r="I25" s="17"/>
    </row>
    <row r="26" spans="1:11">
      <c r="A26" s="17"/>
      <c r="B26" s="17"/>
      <c r="C26" s="17"/>
      <c r="D26" s="17"/>
      <c r="E26" s="17"/>
      <c r="F26" s="17"/>
      <c r="G26" s="17"/>
      <c r="H26" s="17"/>
      <c r="I26" s="17"/>
    </row>
    <row r="27" spans="1:11">
      <c r="A27" s="17"/>
      <c r="B27" s="17"/>
      <c r="C27" s="17"/>
      <c r="D27" s="17"/>
      <c r="E27" s="17"/>
      <c r="F27" s="17"/>
      <c r="G27" s="17"/>
      <c r="H27" s="17"/>
      <c r="I27" s="17"/>
    </row>
    <row r="28" spans="1:11">
      <c r="A28" s="17"/>
      <c r="B28" s="17"/>
      <c r="C28" s="17"/>
      <c r="D28" s="17"/>
      <c r="E28" s="17"/>
      <c r="F28" s="17"/>
      <c r="G28" s="17"/>
      <c r="H28" s="17"/>
      <c r="I28" s="17"/>
    </row>
    <row r="29" spans="1:11">
      <c r="A29" s="17"/>
      <c r="B29" s="17"/>
      <c r="C29" s="17"/>
      <c r="D29" s="17"/>
      <c r="E29" s="17"/>
      <c r="F29" s="17"/>
      <c r="G29" s="17"/>
    </row>
    <row r="30" spans="1:11">
      <c r="A30" s="17"/>
      <c r="B30" s="17"/>
      <c r="C30" s="17"/>
      <c r="D30" s="17"/>
      <c r="E30" s="17"/>
      <c r="F30" s="17"/>
      <c r="G30" s="17"/>
    </row>
    <row r="31" spans="1:11">
      <c r="A31" s="17"/>
      <c r="B31" s="17"/>
      <c r="C31" s="17"/>
      <c r="D31" s="17"/>
      <c r="E31" s="17"/>
      <c r="F31" s="17"/>
      <c r="G31" s="17"/>
    </row>
  </sheetData>
  <mergeCells count="36">
    <mergeCell ref="A1:D1"/>
    <mergeCell ref="G1:J1"/>
    <mergeCell ref="A2:B2"/>
    <mergeCell ref="C2:E2"/>
    <mergeCell ref="G2:H2"/>
    <mergeCell ref="I2:J2"/>
    <mergeCell ref="C4:D4"/>
    <mergeCell ref="I4:J4"/>
    <mergeCell ref="C5:D5"/>
    <mergeCell ref="I5:J5"/>
    <mergeCell ref="A8:D8"/>
    <mergeCell ref="G8:J8"/>
    <mergeCell ref="A10:A11"/>
    <mergeCell ref="B10:B11"/>
    <mergeCell ref="G10:G11"/>
    <mergeCell ref="H10:H11"/>
    <mergeCell ref="A12:A13"/>
    <mergeCell ref="B12:B13"/>
    <mergeCell ref="G12:G13"/>
    <mergeCell ref="H12:H13"/>
    <mergeCell ref="A14:A15"/>
    <mergeCell ref="B14:B15"/>
    <mergeCell ref="G14:G15"/>
    <mergeCell ref="H14:H15"/>
    <mergeCell ref="A16:A17"/>
    <mergeCell ref="B16:B17"/>
    <mergeCell ref="G16:G17"/>
    <mergeCell ref="H16:H17"/>
    <mergeCell ref="B22:C22"/>
    <mergeCell ref="H22:I22"/>
    <mergeCell ref="A18:A19"/>
    <mergeCell ref="B18:B19"/>
    <mergeCell ref="G18:G19"/>
    <mergeCell ref="H18:H19"/>
    <mergeCell ref="A20:C20"/>
    <mergeCell ref="G20:I20"/>
  </mergeCells>
  <printOptions horizontalCentered="1" verticalCentered="1"/>
  <pageMargins left="0.39370078740157483" right="0.39370078740157483" top="0.27559055118110237" bottom="0.35433070866141736" header="0.19685039370078741" footer="0.31496062992125984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8"/>
  <dimension ref="A1:K16"/>
  <sheetViews>
    <sheetView rightToLeft="1" topLeftCell="H16" zoomScaleSheetLayoutView="90" workbookViewId="0">
      <selection activeCell="M1" sqref="M1:AA1048576"/>
    </sheetView>
  </sheetViews>
  <sheetFormatPr baseColWidth="10" defaultColWidth="10.7109375" defaultRowHeight="15"/>
  <cols>
    <col min="1" max="1" width="12.28515625" customWidth="1"/>
    <col min="2" max="2" width="10" customWidth="1"/>
    <col min="3" max="4" width="12.42578125" customWidth="1"/>
    <col min="5" max="5" width="13.85546875" customWidth="1"/>
    <col min="6" max="7" width="12.42578125" customWidth="1"/>
    <col min="8" max="8" width="0.5703125" style="2" customWidth="1"/>
    <col min="9" max="11" width="12.42578125" customWidth="1"/>
    <col min="12" max="12" width="2" customWidth="1"/>
  </cols>
  <sheetData>
    <row r="1" spans="1:11" ht="16.5" customHeight="1">
      <c r="A1" s="368" t="s">
        <v>577</v>
      </c>
      <c r="B1" s="369"/>
      <c r="C1" s="195"/>
      <c r="D1" s="195"/>
      <c r="E1" s="195"/>
      <c r="I1" s="2053" t="s">
        <v>678</v>
      </c>
      <c r="J1" s="2053"/>
    </row>
    <row r="2" spans="1:11" ht="27" customHeight="1" thickBot="1">
      <c r="A2" s="1228" t="s">
        <v>578</v>
      </c>
      <c r="B2" s="1229"/>
      <c r="C2" s="1230"/>
      <c r="D2" s="1230"/>
      <c r="E2" s="1230"/>
      <c r="F2" s="1230"/>
      <c r="I2" s="2053"/>
      <c r="J2" s="2053"/>
    </row>
    <row r="3" spans="1:11" ht="49.5" customHeight="1" thickTop="1" thickBot="1">
      <c r="A3" s="2050" t="s">
        <v>1657</v>
      </c>
      <c r="B3" s="2050"/>
      <c r="C3" s="2050"/>
      <c r="D3" s="2050"/>
      <c r="E3" s="2050"/>
      <c r="F3" s="2050"/>
      <c r="G3" s="2050"/>
      <c r="H3" s="2050"/>
      <c r="I3" s="2050"/>
      <c r="J3" s="2050"/>
      <c r="K3" s="2050"/>
    </row>
    <row r="4" spans="1:11" s="1125" customFormat="1" ht="15" customHeight="1" thickTop="1" thickBot="1">
      <c r="A4" s="1210"/>
      <c r="B4" s="1210"/>
      <c r="C4" s="1211">
        <v>2</v>
      </c>
      <c r="D4" s="1211">
        <v>4</v>
      </c>
      <c r="E4" s="1211">
        <v>2</v>
      </c>
      <c r="F4" s="1211">
        <v>2</v>
      </c>
      <c r="G4" s="1211">
        <v>2</v>
      </c>
      <c r="H4" s="1211"/>
    </row>
    <row r="5" spans="1:11" ht="42.75" customHeight="1" thickBot="1">
      <c r="A5" s="2051" t="s">
        <v>1676</v>
      </c>
      <c r="B5" s="2052"/>
      <c r="C5" s="317" t="s">
        <v>302</v>
      </c>
      <c r="D5" s="145" t="s">
        <v>589</v>
      </c>
      <c r="E5" s="317" t="s">
        <v>450</v>
      </c>
      <c r="F5" s="145" t="s">
        <v>592</v>
      </c>
      <c r="G5" s="1540" t="s">
        <v>590</v>
      </c>
      <c r="H5" s="1546"/>
      <c r="I5" s="1549" t="s">
        <v>1658</v>
      </c>
      <c r="J5" s="1532" t="s">
        <v>684</v>
      </c>
      <c r="K5" s="1331" t="s">
        <v>1655</v>
      </c>
    </row>
    <row r="6" spans="1:11" ht="30" hidden="1" customHeight="1" thickBot="1">
      <c r="A6" s="1096"/>
      <c r="B6" s="1097"/>
      <c r="C6" s="1098">
        <v>9</v>
      </c>
      <c r="D6" s="1099" t="s">
        <v>1607</v>
      </c>
      <c r="E6" s="1098" t="s">
        <v>1597</v>
      </c>
      <c r="F6" s="1098" t="s">
        <v>1598</v>
      </c>
      <c r="G6" s="1541" t="s">
        <v>1599</v>
      </c>
      <c r="H6" s="1547"/>
      <c r="I6" s="1332"/>
      <c r="J6" s="1533">
        <v>9</v>
      </c>
      <c r="K6" s="1333" t="s">
        <v>1612</v>
      </c>
    </row>
    <row r="7" spans="1:11" ht="35.1" customHeight="1">
      <c r="A7" s="1223" t="s">
        <v>585</v>
      </c>
      <c r="B7" s="357" t="s">
        <v>632</v>
      </c>
      <c r="C7" s="1212" t="s">
        <v>32</v>
      </c>
      <c r="D7" s="1213" t="s">
        <v>11</v>
      </c>
      <c r="E7" s="1212" t="s">
        <v>11</v>
      </c>
      <c r="F7" s="1213" t="s">
        <v>1645</v>
      </c>
      <c r="G7" s="1542" t="s">
        <v>1645</v>
      </c>
      <c r="H7" s="152"/>
      <c r="I7" s="1334" t="s">
        <v>631</v>
      </c>
      <c r="J7" s="1335" t="s">
        <v>708</v>
      </c>
      <c r="K7" s="1336" t="s">
        <v>22</v>
      </c>
    </row>
    <row r="8" spans="1:11" ht="35.1" customHeight="1" thickBot="1">
      <c r="A8" s="1224">
        <v>42708</v>
      </c>
      <c r="B8" s="358" t="s">
        <v>634</v>
      </c>
      <c r="C8" s="1215" t="s">
        <v>1645</v>
      </c>
      <c r="D8" s="1216" t="s">
        <v>1645</v>
      </c>
      <c r="E8" s="1215" t="s">
        <v>1645</v>
      </c>
      <c r="F8" s="1216" t="s">
        <v>11</v>
      </c>
      <c r="G8" s="1543" t="s">
        <v>11</v>
      </c>
      <c r="H8" s="152"/>
      <c r="I8" s="1337" t="s">
        <v>635</v>
      </c>
      <c r="J8" s="1534" t="s">
        <v>1649</v>
      </c>
      <c r="K8" s="1338" t="s">
        <v>1643</v>
      </c>
    </row>
    <row r="9" spans="1:11" ht="35.1" customHeight="1">
      <c r="A9" s="1223" t="s">
        <v>586</v>
      </c>
      <c r="B9" s="357" t="s">
        <v>631</v>
      </c>
      <c r="C9" s="1214" t="s">
        <v>11</v>
      </c>
      <c r="D9" s="1218" t="s">
        <v>636</v>
      </c>
      <c r="E9" s="1214" t="s">
        <v>1653</v>
      </c>
      <c r="F9" s="1218" t="s">
        <v>27</v>
      </c>
      <c r="G9" s="1542" t="s">
        <v>973</v>
      </c>
      <c r="H9" s="152"/>
      <c r="I9" s="1334" t="s">
        <v>632</v>
      </c>
      <c r="J9" s="1535" t="s">
        <v>709</v>
      </c>
      <c r="K9" s="1336" t="s">
        <v>709</v>
      </c>
    </row>
    <row r="10" spans="1:11" ht="35.1" customHeight="1" thickBot="1">
      <c r="A10" s="1225">
        <v>42709</v>
      </c>
      <c r="B10" s="358" t="s">
        <v>635</v>
      </c>
      <c r="C10" s="1219" t="s">
        <v>706</v>
      </c>
      <c r="D10" s="1220" t="s">
        <v>706</v>
      </c>
      <c r="E10" s="1219" t="s">
        <v>706</v>
      </c>
      <c r="F10" s="1168" t="s">
        <v>1652</v>
      </c>
      <c r="G10" s="1544"/>
      <c r="H10" s="1548"/>
      <c r="I10" s="1339" t="s">
        <v>634</v>
      </c>
      <c r="J10" s="1536" t="s">
        <v>1642</v>
      </c>
      <c r="K10" s="1340" t="s">
        <v>1650</v>
      </c>
    </row>
    <row r="11" spans="1:11" ht="35.1" customHeight="1">
      <c r="A11" s="1223" t="s">
        <v>587</v>
      </c>
      <c r="B11" s="357" t="s">
        <v>632</v>
      </c>
      <c r="C11" s="1214" t="s">
        <v>709</v>
      </c>
      <c r="D11" s="1213" t="s">
        <v>709</v>
      </c>
      <c r="E11" s="1212" t="s">
        <v>709</v>
      </c>
      <c r="F11" s="1213" t="s">
        <v>709</v>
      </c>
      <c r="G11" s="1542" t="s">
        <v>709</v>
      </c>
      <c r="H11" s="152"/>
      <c r="I11" s="1341" t="s">
        <v>631</v>
      </c>
      <c r="J11" s="1335" t="s">
        <v>1648</v>
      </c>
      <c r="K11" s="1342" t="s">
        <v>11</v>
      </c>
    </row>
    <row r="12" spans="1:11" ht="35.1" customHeight="1" thickBot="1">
      <c r="A12" s="1226"/>
      <c r="B12" s="359" t="s">
        <v>633</v>
      </c>
      <c r="C12" s="1221" t="s">
        <v>1647</v>
      </c>
      <c r="D12" s="1222" t="s">
        <v>1647</v>
      </c>
      <c r="E12" s="1227" t="s">
        <v>1654</v>
      </c>
      <c r="F12" s="1222" t="s">
        <v>1647</v>
      </c>
      <c r="G12" s="1545" t="s">
        <v>1647</v>
      </c>
      <c r="H12" s="152"/>
      <c r="I12" s="1337" t="s">
        <v>635</v>
      </c>
      <c r="J12" s="1537" t="s">
        <v>1646</v>
      </c>
      <c r="K12" s="1343" t="s">
        <v>706</v>
      </c>
    </row>
    <row r="13" spans="1:11" ht="35.1" customHeight="1">
      <c r="A13" s="1223" t="s">
        <v>560</v>
      </c>
      <c r="B13" s="357" t="s">
        <v>631</v>
      </c>
      <c r="C13" s="1214" t="s">
        <v>1651</v>
      </c>
      <c r="D13" s="1218" t="s">
        <v>1651</v>
      </c>
      <c r="E13" s="1214" t="s">
        <v>588</v>
      </c>
      <c r="F13" s="1218" t="s">
        <v>706</v>
      </c>
      <c r="G13" s="1542" t="s">
        <v>706</v>
      </c>
      <c r="H13" s="152"/>
      <c r="I13" s="1334" t="s">
        <v>632</v>
      </c>
      <c r="J13" s="1538" t="s">
        <v>11</v>
      </c>
      <c r="K13" s="1336" t="s">
        <v>1645</v>
      </c>
    </row>
    <row r="14" spans="1:11" ht="35.1" customHeight="1" thickBot="1">
      <c r="A14" s="1225">
        <v>42345</v>
      </c>
      <c r="B14" s="358" t="s">
        <v>635</v>
      </c>
      <c r="C14" s="1215" t="s">
        <v>22</v>
      </c>
      <c r="D14" s="1216" t="s">
        <v>22</v>
      </c>
      <c r="E14" s="1217" t="s">
        <v>22</v>
      </c>
      <c r="F14" s="1216" t="s">
        <v>22</v>
      </c>
      <c r="G14" s="1543" t="s">
        <v>22</v>
      </c>
      <c r="H14" s="152"/>
      <c r="I14" s="1344" t="s">
        <v>634</v>
      </c>
      <c r="J14" s="1539" t="s">
        <v>1645</v>
      </c>
      <c r="K14" s="1340" t="s">
        <v>1644</v>
      </c>
    </row>
    <row r="15" spans="1:11" s="11" customFormat="1" ht="15.75"/>
    <row r="16" spans="1:11">
      <c r="G16" s="2049" t="s">
        <v>1656</v>
      </c>
      <c r="H16" s="2049"/>
      <c r="I16" s="2049"/>
    </row>
  </sheetData>
  <mergeCells count="4">
    <mergeCell ref="G16:I16"/>
    <mergeCell ref="A3:K3"/>
    <mergeCell ref="A5:B5"/>
    <mergeCell ref="I1:J2"/>
  </mergeCells>
  <pageMargins left="0.70866141732283472" right="0.70866141732283472" top="0.94488188976377963" bottom="0.74803149606299213" header="0.31496062992125984" footer="0.31496062992125984"/>
  <pageSetup paperSize="9" scale="97" orientation="landscape" r:id="rId1"/>
  <headerFooter>
    <oddHeader>&amp;C&amp;"Sultan Medium,Sultan Medium"&amp;14الجمهورية الجزائرية الديمقراطية الشعبيةوزارة التربية الوطنية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24">
    <tabColor rgb="FFFF0066"/>
  </sheetPr>
  <dimension ref="A1:G30"/>
  <sheetViews>
    <sheetView rightToLeft="1" topLeftCell="A4" zoomScalePageLayoutView="110" workbookViewId="0">
      <selection activeCell="D26" sqref="D26"/>
    </sheetView>
  </sheetViews>
  <sheetFormatPr baseColWidth="10" defaultColWidth="10.7109375" defaultRowHeight="15"/>
  <cols>
    <col min="1" max="1" width="16.140625" customWidth="1"/>
    <col min="2" max="2" width="19.85546875" style="1115" customWidth="1"/>
    <col min="3" max="6" width="17.5703125" customWidth="1"/>
    <col min="7" max="7" width="18.140625" customWidth="1"/>
  </cols>
  <sheetData>
    <row r="1" spans="1:7" ht="36" customHeight="1">
      <c r="A1" s="2065" t="s">
        <v>630</v>
      </c>
      <c r="B1" s="2065"/>
      <c r="C1" s="2065"/>
      <c r="D1" s="2065"/>
      <c r="E1" s="2065"/>
      <c r="F1" s="2065"/>
      <c r="G1" s="2065"/>
    </row>
    <row r="2" spans="1:7" ht="16.5" customHeight="1">
      <c r="A2" s="1142" t="s">
        <v>577</v>
      </c>
      <c r="F2" s="2078" t="s">
        <v>678</v>
      </c>
      <c r="G2" s="2078"/>
    </row>
    <row r="3" spans="1:7" ht="15" customHeight="1">
      <c r="A3" s="1142" t="s">
        <v>1619</v>
      </c>
    </row>
    <row r="4" spans="1:7" ht="21.75" customHeight="1">
      <c r="A4" s="2066" t="s">
        <v>1620</v>
      </c>
      <c r="B4" s="2066"/>
      <c r="C4" s="2066"/>
      <c r="D4" s="2066"/>
      <c r="E4" s="2066"/>
      <c r="F4" s="2066"/>
      <c r="G4" s="2066"/>
    </row>
    <row r="5" spans="1:7" s="1146" customFormat="1" ht="8.25" customHeight="1" thickBot="1">
      <c r="A5" s="1143"/>
      <c r="B5" s="1143"/>
      <c r="C5" s="1143"/>
      <c r="D5" s="1144"/>
      <c r="E5" s="1143"/>
      <c r="F5" s="1144"/>
      <c r="G5" s="1145"/>
    </row>
    <row r="6" spans="1:7" ht="41.25" customHeight="1" thickBot="1">
      <c r="A6" s="2067" t="s">
        <v>1639</v>
      </c>
      <c r="B6" s="2068"/>
      <c r="C6" s="1175" t="s">
        <v>1622</v>
      </c>
      <c r="D6" s="1176" t="s">
        <v>1640</v>
      </c>
      <c r="E6" s="1176" t="s">
        <v>1636</v>
      </c>
      <c r="F6" s="1176" t="s">
        <v>1637</v>
      </c>
      <c r="G6" s="1177" t="s">
        <v>1638</v>
      </c>
    </row>
    <row r="7" spans="1:7" ht="18.95" customHeight="1">
      <c r="A7" s="2069" t="s">
        <v>1633</v>
      </c>
      <c r="B7" s="1159" t="s">
        <v>1623</v>
      </c>
      <c r="C7" s="1178"/>
      <c r="D7" s="1179"/>
      <c r="E7" s="1180" t="s">
        <v>74</v>
      </c>
      <c r="F7" s="1180" t="s">
        <v>74</v>
      </c>
      <c r="G7" s="1181" t="s">
        <v>74</v>
      </c>
    </row>
    <row r="8" spans="1:7" ht="18.95" customHeight="1">
      <c r="A8" s="2070"/>
      <c r="B8" s="1160" t="s">
        <v>1624</v>
      </c>
      <c r="C8" s="1182"/>
      <c r="D8" s="1183" t="s">
        <v>74</v>
      </c>
      <c r="E8" s="1184"/>
      <c r="F8" s="1182"/>
      <c r="G8" s="1185"/>
    </row>
    <row r="9" spans="1:7" ht="18.95" customHeight="1">
      <c r="A9" s="2070"/>
      <c r="B9" s="1160" t="s">
        <v>1625</v>
      </c>
      <c r="C9" s="1183" t="s">
        <v>74</v>
      </c>
      <c r="D9" s="1182"/>
      <c r="E9" s="1182"/>
      <c r="F9" s="1182"/>
      <c r="G9" s="1185"/>
    </row>
    <row r="10" spans="1:7" ht="18.95" customHeight="1" thickBot="1">
      <c r="A10" s="2071">
        <v>42708</v>
      </c>
      <c r="B10" s="1163" t="s">
        <v>1904</v>
      </c>
      <c r="C10" s="1186"/>
      <c r="D10" s="1187"/>
      <c r="E10" s="1188" t="s">
        <v>593</v>
      </c>
      <c r="F10" s="1188" t="s">
        <v>593</v>
      </c>
      <c r="G10" s="1189" t="s">
        <v>593</v>
      </c>
    </row>
    <row r="11" spans="1:7" ht="18.95" customHeight="1" thickTop="1">
      <c r="A11" s="2070"/>
      <c r="B11" s="1169" t="s">
        <v>1626</v>
      </c>
      <c r="C11" s="1190" t="s">
        <v>19</v>
      </c>
      <c r="D11" s="1190" t="s">
        <v>19</v>
      </c>
      <c r="E11" s="1190" t="s">
        <v>19</v>
      </c>
      <c r="F11" s="1190" t="s">
        <v>19</v>
      </c>
      <c r="G11" s="1191" t="s">
        <v>19</v>
      </c>
    </row>
    <row r="12" spans="1:7" ht="18.95" customHeight="1" thickBot="1">
      <c r="A12" s="2072"/>
      <c r="B12" s="1161" t="s">
        <v>1905</v>
      </c>
      <c r="C12" s="1192" t="s">
        <v>11</v>
      </c>
      <c r="D12" s="1192" t="s">
        <v>11</v>
      </c>
      <c r="E12" s="1193"/>
      <c r="F12" s="1193"/>
      <c r="G12" s="1194"/>
    </row>
    <row r="13" spans="1:7" s="355" customFormat="1" ht="5.0999999999999996" customHeight="1" thickBot="1">
      <c r="A13" s="1170"/>
      <c r="B13" s="1171"/>
      <c r="C13" s="1209"/>
      <c r="D13" s="1172"/>
      <c r="E13" s="1172"/>
      <c r="F13" s="1172"/>
      <c r="G13" s="1173"/>
    </row>
    <row r="14" spans="1:7" ht="18.95" customHeight="1">
      <c r="A14" s="2069" t="s">
        <v>586</v>
      </c>
      <c r="B14" s="1159" t="s">
        <v>1624</v>
      </c>
      <c r="C14" s="1178"/>
      <c r="D14" s="1180" t="s">
        <v>27</v>
      </c>
      <c r="E14" s="1180" t="s">
        <v>11</v>
      </c>
      <c r="F14" s="1179"/>
      <c r="G14" s="1181" t="s">
        <v>11</v>
      </c>
    </row>
    <row r="15" spans="1:7" ht="18.95" customHeight="1">
      <c r="A15" s="2070"/>
      <c r="B15" s="1160" t="s">
        <v>1625</v>
      </c>
      <c r="C15" s="1183" t="s">
        <v>27</v>
      </c>
      <c r="D15" s="1195"/>
      <c r="E15" s="1195"/>
      <c r="F15" s="1183" t="s">
        <v>11</v>
      </c>
      <c r="G15" s="1196"/>
    </row>
    <row r="16" spans="1:7" ht="18.95" customHeight="1" thickBot="1">
      <c r="A16" s="2073">
        <v>42709</v>
      </c>
      <c r="B16" s="1163" t="s">
        <v>1626</v>
      </c>
      <c r="C16" s="1188" t="s">
        <v>72</v>
      </c>
      <c r="D16" s="1187"/>
      <c r="E16" s="1187"/>
      <c r="F16" s="1186"/>
      <c r="G16" s="1197"/>
    </row>
    <row r="17" spans="1:7" ht="18.95" customHeight="1" thickTop="1" thickBot="1">
      <c r="A17" s="2074"/>
      <c r="B17" s="1162" t="s">
        <v>1628</v>
      </c>
      <c r="C17" s="1198"/>
      <c r="D17" s="1199" t="s">
        <v>72</v>
      </c>
      <c r="E17" s="1199" t="s">
        <v>22</v>
      </c>
      <c r="F17" s="1199" t="s">
        <v>22</v>
      </c>
      <c r="G17" s="1200" t="s">
        <v>22</v>
      </c>
    </row>
    <row r="18" spans="1:7" s="355" customFormat="1" ht="5.0999999999999996" customHeight="1" thickBot="1">
      <c r="A18" s="1170"/>
      <c r="B18" s="1171"/>
      <c r="C18" s="1209"/>
      <c r="D18" s="1172"/>
      <c r="E18" s="1172"/>
      <c r="F18" s="1172"/>
      <c r="G18" s="1173"/>
    </row>
    <row r="19" spans="1:7" ht="18.95" customHeight="1">
      <c r="A19" s="2069" t="s">
        <v>1634</v>
      </c>
      <c r="B19" s="1159" t="s">
        <v>1624</v>
      </c>
      <c r="C19" s="1179"/>
      <c r="D19" s="1180" t="s">
        <v>22</v>
      </c>
      <c r="E19" s="1179"/>
      <c r="F19" s="1179"/>
      <c r="G19" s="1201"/>
    </row>
    <row r="20" spans="1:7" ht="18.95" customHeight="1" thickBot="1">
      <c r="A20" s="2070"/>
      <c r="B20" s="1163" t="s">
        <v>1625</v>
      </c>
      <c r="C20" s="1188" t="s">
        <v>22</v>
      </c>
      <c r="D20" s="1186"/>
      <c r="E20" s="1188" t="s">
        <v>68</v>
      </c>
      <c r="F20" s="1188" t="s">
        <v>32</v>
      </c>
      <c r="G20" s="1189" t="s">
        <v>1621</v>
      </c>
    </row>
    <row r="21" spans="1:7" ht="18.95" customHeight="1" thickTop="1">
      <c r="A21" s="2073">
        <v>42710</v>
      </c>
      <c r="B21" s="1169" t="s">
        <v>1626</v>
      </c>
      <c r="C21" s="1190" t="s">
        <v>593</v>
      </c>
      <c r="D21" s="1202"/>
      <c r="E21" s="1203"/>
      <c r="F21" s="1203"/>
      <c r="G21" s="1204"/>
    </row>
    <row r="22" spans="1:7" ht="18.95" customHeight="1" thickBot="1">
      <c r="A22" s="2075"/>
      <c r="B22" s="1174" t="s">
        <v>1628</v>
      </c>
      <c r="C22" s="1195"/>
      <c r="D22" s="1183" t="s">
        <v>593</v>
      </c>
      <c r="E22" s="1183" t="s">
        <v>27</v>
      </c>
      <c r="F22" s="1183" t="s">
        <v>27</v>
      </c>
      <c r="G22" s="1205" t="s">
        <v>27</v>
      </c>
    </row>
    <row r="23" spans="1:7" s="355" customFormat="1" ht="5.0999999999999996" customHeight="1" thickBot="1">
      <c r="A23" s="1170"/>
      <c r="B23" s="1171"/>
      <c r="C23" s="1209"/>
      <c r="D23" s="1172"/>
      <c r="E23" s="1172"/>
      <c r="F23" s="1172"/>
      <c r="G23" s="1173"/>
    </row>
    <row r="24" spans="1:7" ht="18.95" customHeight="1">
      <c r="A24" s="1166" t="s">
        <v>1635</v>
      </c>
      <c r="B24" s="1159" t="s">
        <v>1624</v>
      </c>
      <c r="C24" s="1206"/>
      <c r="D24" s="1180" t="s">
        <v>1641</v>
      </c>
      <c r="E24" s="1180" t="s">
        <v>67</v>
      </c>
      <c r="F24" s="1178"/>
      <c r="G24" s="1207"/>
    </row>
    <row r="25" spans="1:7" ht="18.95" customHeight="1" thickBot="1">
      <c r="A25" s="2076">
        <v>42345</v>
      </c>
      <c r="B25" s="1163" t="s">
        <v>1625</v>
      </c>
      <c r="C25" s="1186"/>
      <c r="D25" s="1187"/>
      <c r="E25" s="1187"/>
      <c r="F25" s="1188" t="s">
        <v>67</v>
      </c>
      <c r="G25" s="1208" t="s">
        <v>1627</v>
      </c>
    </row>
    <row r="26" spans="1:7" ht="18.95" customHeight="1" thickTop="1" thickBot="1">
      <c r="A26" s="2077"/>
      <c r="B26" s="1162" t="s">
        <v>1908</v>
      </c>
      <c r="C26" s="1198"/>
      <c r="D26" s="1198"/>
      <c r="E26" s="1199" t="s">
        <v>72</v>
      </c>
      <c r="F26" s="1199" t="s">
        <v>72</v>
      </c>
      <c r="G26" s="1200" t="s">
        <v>72</v>
      </c>
    </row>
    <row r="27" spans="1:7" ht="11.25" customHeight="1"/>
    <row r="28" spans="1:7" s="1164" customFormat="1" ht="18.95" customHeight="1">
      <c r="A28" s="2054" t="s">
        <v>1629</v>
      </c>
      <c r="B28" s="2055"/>
      <c r="C28" s="2055"/>
      <c r="D28" s="2055"/>
      <c r="E28" s="2056"/>
      <c r="F28" s="2063" t="s">
        <v>1632</v>
      </c>
      <c r="G28" s="2064"/>
    </row>
    <row r="29" spans="1:7" s="1164" customFormat="1" ht="18.95" customHeight="1">
      <c r="A29" s="2057" t="s">
        <v>1630</v>
      </c>
      <c r="B29" s="2058"/>
      <c r="C29" s="2058"/>
      <c r="D29" s="2058"/>
      <c r="E29" s="2059"/>
    </row>
    <row r="30" spans="1:7" s="1164" customFormat="1" ht="18.95" customHeight="1">
      <c r="A30" s="2060" t="s">
        <v>1631</v>
      </c>
      <c r="B30" s="2061"/>
      <c r="C30" s="2061"/>
      <c r="D30" s="2061"/>
      <c r="E30" s="2062"/>
      <c r="F30" s="1165"/>
      <c r="G30" s="1165"/>
    </row>
  </sheetData>
  <mergeCells count="15">
    <mergeCell ref="A28:E28"/>
    <mergeCell ref="A29:E29"/>
    <mergeCell ref="A30:E30"/>
    <mergeCell ref="F28:G28"/>
    <mergeCell ref="A1:G1"/>
    <mergeCell ref="A4:G4"/>
    <mergeCell ref="A6:B6"/>
    <mergeCell ref="A7:A9"/>
    <mergeCell ref="A10:A12"/>
    <mergeCell ref="A14:A15"/>
    <mergeCell ref="A16:A17"/>
    <mergeCell ref="A19:A20"/>
    <mergeCell ref="A21:A22"/>
    <mergeCell ref="A25:A26"/>
    <mergeCell ref="F2:G2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7"/>
  <dimension ref="A1:L20"/>
  <sheetViews>
    <sheetView rightToLeft="1" topLeftCell="A7" zoomScale="80" zoomScaleNormal="80" zoomScalePageLayoutView="110" workbookViewId="0">
      <selection activeCell="I10" sqref="I10:I11"/>
    </sheetView>
  </sheetViews>
  <sheetFormatPr baseColWidth="10" defaultColWidth="10.7109375" defaultRowHeight="15"/>
  <cols>
    <col min="1" max="1" width="13.42578125" customWidth="1"/>
    <col min="2" max="2" width="13.28515625" customWidth="1"/>
    <col min="3" max="7" width="15.5703125" customWidth="1"/>
    <col min="8" max="8" width="1" style="2" customWidth="1"/>
    <col min="9" max="9" width="19.28515625" customWidth="1"/>
    <col min="10" max="15" width="7.85546875" customWidth="1"/>
    <col min="16" max="34" width="9" customWidth="1"/>
  </cols>
  <sheetData>
    <row r="1" spans="1:11" ht="18.75">
      <c r="A1" s="2078" t="s">
        <v>577</v>
      </c>
      <c r="B1" s="2078"/>
      <c r="C1" s="23"/>
      <c r="D1" s="23"/>
      <c r="E1" s="23"/>
      <c r="F1" s="23"/>
      <c r="G1" s="2087" t="s">
        <v>678</v>
      </c>
      <c r="H1" s="2087"/>
      <c r="I1" s="2087"/>
    </row>
    <row r="2" spans="1:11" ht="19.5" thickBot="1">
      <c r="A2" s="2080" t="s">
        <v>578</v>
      </c>
      <c r="B2" s="2080"/>
      <c r="C2" s="354"/>
      <c r="D2" s="354"/>
      <c r="E2" s="354"/>
      <c r="F2" s="354"/>
      <c r="G2" s="2080"/>
      <c r="H2" s="2080"/>
      <c r="I2" s="2080"/>
    </row>
    <row r="3" spans="1:11" ht="28.5" thickTop="1" thickBot="1">
      <c r="A3" s="2079" t="s">
        <v>686</v>
      </c>
      <c r="B3" s="2079"/>
      <c r="C3" s="2079"/>
      <c r="D3" s="2079"/>
      <c r="E3" s="2079"/>
      <c r="F3" s="2079"/>
      <c r="G3" s="2079"/>
      <c r="H3" s="2079"/>
      <c r="I3" s="2079"/>
    </row>
    <row r="4" spans="1:11" ht="18.75" customHeight="1" thickTop="1" thickBot="1">
      <c r="C4" s="1">
        <v>1</v>
      </c>
      <c r="D4" s="1">
        <v>6</v>
      </c>
      <c r="E4" s="1">
        <v>2</v>
      </c>
      <c r="F4" s="1">
        <v>4</v>
      </c>
      <c r="G4" s="1">
        <v>2</v>
      </c>
      <c r="H4" s="77"/>
      <c r="I4" s="77">
        <v>4</v>
      </c>
      <c r="J4" s="372">
        <f>SUM(C4:I4)</f>
        <v>19</v>
      </c>
    </row>
    <row r="5" spans="1:11" ht="42" customHeight="1" thickBot="1">
      <c r="A5" s="2085" t="s">
        <v>682</v>
      </c>
      <c r="B5" s="2086"/>
      <c r="C5" s="1087" t="s">
        <v>580</v>
      </c>
      <c r="D5" s="1087" t="s">
        <v>581</v>
      </c>
      <c r="E5" s="1087" t="s">
        <v>582</v>
      </c>
      <c r="F5" s="1087" t="s">
        <v>583</v>
      </c>
      <c r="G5" s="1087" t="s">
        <v>584</v>
      </c>
      <c r="H5" s="134"/>
      <c r="I5" s="134" t="s">
        <v>685</v>
      </c>
    </row>
    <row r="6" spans="1:11" ht="23.25" hidden="1" customHeight="1" thickBot="1">
      <c r="A6" s="1100"/>
      <c r="B6" s="1101"/>
      <c r="C6" s="1093">
        <v>9</v>
      </c>
      <c r="D6" s="1093" t="s">
        <v>1612</v>
      </c>
      <c r="E6" s="1093" t="s">
        <v>1611</v>
      </c>
      <c r="F6" s="1094" t="s">
        <v>1608</v>
      </c>
      <c r="G6" s="1094" t="s">
        <v>1610</v>
      </c>
      <c r="H6" s="1095"/>
      <c r="I6" s="1110" t="s">
        <v>1609</v>
      </c>
    </row>
    <row r="7" spans="1:11" ht="30" customHeight="1">
      <c r="A7" s="1088" t="s">
        <v>585</v>
      </c>
      <c r="B7" s="1089" t="s">
        <v>631</v>
      </c>
      <c r="C7" s="1090" t="s">
        <v>595</v>
      </c>
      <c r="D7" s="362" t="s">
        <v>595</v>
      </c>
      <c r="E7" s="362" t="s">
        <v>11</v>
      </c>
      <c r="F7" s="1090" t="s">
        <v>74</v>
      </c>
      <c r="G7" s="1090" t="s">
        <v>74</v>
      </c>
      <c r="H7" s="336"/>
      <c r="I7" s="362" t="s">
        <v>74</v>
      </c>
    </row>
    <row r="8" spans="1:11" ht="30" customHeight="1" thickBot="1">
      <c r="A8" s="1091">
        <v>42708</v>
      </c>
      <c r="B8" s="1092" t="s">
        <v>635</v>
      </c>
      <c r="C8" s="363" t="s">
        <v>74</v>
      </c>
      <c r="D8" s="363" t="s">
        <v>74</v>
      </c>
      <c r="E8" s="363" t="s">
        <v>74</v>
      </c>
      <c r="F8" s="363"/>
      <c r="G8" s="363" t="s">
        <v>22</v>
      </c>
      <c r="H8" s="336"/>
      <c r="I8" s="356" t="s">
        <v>11</v>
      </c>
    </row>
    <row r="9" spans="1:11" ht="30" customHeight="1">
      <c r="A9" s="2083" t="s">
        <v>586</v>
      </c>
      <c r="B9" s="365" t="s">
        <v>632</v>
      </c>
      <c r="C9" s="340" t="s">
        <v>22</v>
      </c>
      <c r="D9" s="340" t="s">
        <v>22</v>
      </c>
      <c r="E9" s="340" t="s">
        <v>22</v>
      </c>
      <c r="F9" s="340" t="s">
        <v>22</v>
      </c>
      <c r="G9" s="341" t="s">
        <v>76</v>
      </c>
      <c r="H9" s="336"/>
      <c r="I9" s="340" t="s">
        <v>593</v>
      </c>
    </row>
    <row r="10" spans="1:11" ht="30" customHeight="1">
      <c r="A10" s="2084"/>
      <c r="B10" s="364" t="s">
        <v>633</v>
      </c>
      <c r="C10" s="342" t="s">
        <v>19</v>
      </c>
      <c r="D10" s="342" t="s">
        <v>19</v>
      </c>
      <c r="E10" s="342" t="s">
        <v>19</v>
      </c>
      <c r="F10" s="342" t="s">
        <v>19</v>
      </c>
      <c r="G10" s="342" t="s">
        <v>19</v>
      </c>
      <c r="H10" s="336"/>
      <c r="I10" s="2081" t="s">
        <v>681</v>
      </c>
    </row>
    <row r="11" spans="1:11" ht="30" customHeight="1" thickBot="1">
      <c r="A11" s="370">
        <v>42709</v>
      </c>
      <c r="B11" s="366"/>
      <c r="C11" s="360"/>
      <c r="D11" s="360"/>
      <c r="E11" s="360"/>
      <c r="F11" s="360"/>
      <c r="G11" s="360"/>
      <c r="H11" s="336"/>
      <c r="I11" s="2082"/>
    </row>
    <row r="12" spans="1:11" ht="30" customHeight="1">
      <c r="A12" s="146" t="s">
        <v>587</v>
      </c>
      <c r="B12" s="365" t="s">
        <v>631</v>
      </c>
      <c r="C12" s="340" t="s">
        <v>11</v>
      </c>
      <c r="D12" s="335" t="s">
        <v>636</v>
      </c>
      <c r="E12" s="361" t="s">
        <v>596</v>
      </c>
      <c r="F12" s="345" t="s">
        <v>27</v>
      </c>
      <c r="G12" s="345" t="s">
        <v>27</v>
      </c>
      <c r="H12" s="344"/>
      <c r="I12" s="340" t="s">
        <v>72</v>
      </c>
    </row>
    <row r="13" spans="1:11" ht="30" customHeight="1" thickBot="1">
      <c r="A13" s="370">
        <v>42710</v>
      </c>
      <c r="B13" s="364" t="s">
        <v>635</v>
      </c>
      <c r="C13" s="347" t="s">
        <v>72</v>
      </c>
      <c r="D13" s="338" t="s">
        <v>72</v>
      </c>
      <c r="E13" s="338" t="s">
        <v>72</v>
      </c>
      <c r="F13" s="356" t="s">
        <v>72</v>
      </c>
      <c r="G13" s="356" t="s">
        <v>72</v>
      </c>
      <c r="H13" s="346"/>
      <c r="I13" s="352" t="s">
        <v>1591</v>
      </c>
      <c r="K13" s="892"/>
    </row>
    <row r="14" spans="1:11" ht="30" customHeight="1">
      <c r="A14" s="146" t="s">
        <v>560</v>
      </c>
      <c r="B14" s="365" t="s">
        <v>632</v>
      </c>
      <c r="C14" s="340" t="s">
        <v>593</v>
      </c>
      <c r="D14" s="340" t="s">
        <v>593</v>
      </c>
      <c r="E14" s="340" t="s">
        <v>593</v>
      </c>
      <c r="F14" s="341" t="s">
        <v>593</v>
      </c>
      <c r="G14" s="340" t="s">
        <v>593</v>
      </c>
      <c r="H14" s="336"/>
      <c r="I14" s="337" t="s">
        <v>22</v>
      </c>
      <c r="K14" s="892"/>
    </row>
    <row r="15" spans="1:11" ht="30" customHeight="1" thickBot="1">
      <c r="A15" s="370">
        <v>42345</v>
      </c>
      <c r="B15" s="367" t="s">
        <v>634</v>
      </c>
      <c r="C15" s="338" t="s">
        <v>27</v>
      </c>
      <c r="D15" s="338" t="s">
        <v>27</v>
      </c>
      <c r="E15" s="338" t="s">
        <v>27</v>
      </c>
      <c r="F15" s="348" t="s">
        <v>11</v>
      </c>
      <c r="G15" s="348" t="s">
        <v>11</v>
      </c>
      <c r="H15" s="349"/>
      <c r="I15" s="353" t="s">
        <v>683</v>
      </c>
      <c r="K15" s="892"/>
    </row>
    <row r="16" spans="1:11" ht="30" customHeight="1">
      <c r="A16" s="146" t="s">
        <v>561</v>
      </c>
      <c r="B16" s="365" t="s">
        <v>631</v>
      </c>
      <c r="C16" s="339" t="s">
        <v>32</v>
      </c>
      <c r="D16" s="340" t="s">
        <v>11</v>
      </c>
      <c r="E16" s="362" t="s">
        <v>588</v>
      </c>
      <c r="F16" s="343"/>
      <c r="G16" s="351"/>
      <c r="H16" s="153"/>
      <c r="I16" s="343"/>
    </row>
    <row r="17" spans="1:12" ht="30" customHeight="1" thickBot="1">
      <c r="A17" s="371">
        <v>42712</v>
      </c>
      <c r="B17" s="367" t="s">
        <v>637</v>
      </c>
      <c r="C17" s="350"/>
      <c r="D17" s="350"/>
      <c r="E17" s="363" t="s">
        <v>594</v>
      </c>
      <c r="F17" s="350"/>
      <c r="G17" s="350"/>
      <c r="H17" s="154"/>
      <c r="I17" s="350"/>
    </row>
    <row r="18" spans="1:12" s="1130" customFormat="1" ht="12" customHeight="1">
      <c r="A18" s="1126"/>
      <c r="B18" s="1127"/>
      <c r="C18" s="1128">
        <v>17</v>
      </c>
      <c r="D18" s="1128">
        <v>17</v>
      </c>
      <c r="E18" s="1129">
        <v>18</v>
      </c>
      <c r="F18" s="1130">
        <v>13</v>
      </c>
      <c r="G18" s="1130">
        <v>15</v>
      </c>
      <c r="H18" s="1128"/>
      <c r="I18" s="1128">
        <v>14</v>
      </c>
    </row>
    <row r="19" spans="1:12" s="1135" customFormat="1" ht="15.75" customHeight="1">
      <c r="A19" s="1131"/>
      <c r="B19" s="1132"/>
      <c r="C19" s="1133">
        <f>C18*C4</f>
        <v>17</v>
      </c>
      <c r="D19" s="1133">
        <f t="shared" ref="D19:I19" si="0">D18*D4</f>
        <v>102</v>
      </c>
      <c r="E19" s="1133">
        <f t="shared" si="0"/>
        <v>36</v>
      </c>
      <c r="F19" s="1133">
        <f t="shared" si="0"/>
        <v>52</v>
      </c>
      <c r="G19" s="1133">
        <f t="shared" si="0"/>
        <v>30</v>
      </c>
      <c r="H19" s="1133">
        <f t="shared" si="0"/>
        <v>0</v>
      </c>
      <c r="I19" s="1133">
        <f t="shared" si="0"/>
        <v>56</v>
      </c>
      <c r="J19" s="1134">
        <f>SUM(C19:I19)</f>
        <v>293</v>
      </c>
      <c r="K19" s="1135">
        <v>306</v>
      </c>
      <c r="L19" s="374">
        <f>SUM(J19:K19)</f>
        <v>599</v>
      </c>
    </row>
    <row r="20" spans="1:12" ht="16.5" customHeight="1">
      <c r="A20" s="148"/>
      <c r="B20" s="149"/>
      <c r="C20" s="151"/>
      <c r="D20" s="150"/>
      <c r="E20" s="152"/>
      <c r="G20" s="155" t="s">
        <v>615</v>
      </c>
      <c r="H20" s="151"/>
      <c r="I20" s="151"/>
    </row>
  </sheetData>
  <mergeCells count="7">
    <mergeCell ref="A3:I3"/>
    <mergeCell ref="A2:B2"/>
    <mergeCell ref="A1:B1"/>
    <mergeCell ref="I10:I11"/>
    <mergeCell ref="A9:A10"/>
    <mergeCell ref="A5:B5"/>
    <mergeCell ref="G1:I2"/>
  </mergeCells>
  <printOptions horizontalCentered="1" verticalCentered="1"/>
  <pageMargins left="0.51181102362204722" right="0.51181102362204722" top="0.74803149606299213" bottom="0.35433070866141736" header="0.31496062992125984" footer="0.31496062992125984"/>
  <pageSetup paperSize="9" orientation="landscape" r:id="rId1"/>
  <headerFooter>
    <oddHeader>&amp;C&amp;"Sultan Medium,Sultan Medium"&amp;14الجمهورية الجزائرية الديمقراطية الشعبيةوزارة التربية الوطنية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9">
    <tabColor rgb="FF00FF00"/>
  </sheetPr>
  <dimension ref="A1:G24"/>
  <sheetViews>
    <sheetView rightToLeft="1" view="pageBreakPreview" topLeftCell="A11" zoomScale="60" workbookViewId="0">
      <selection activeCell="C40" activeCellId="1" sqref="A20:C21 C40"/>
    </sheetView>
  </sheetViews>
  <sheetFormatPr baseColWidth="10" defaultRowHeight="15"/>
  <cols>
    <col min="1" max="1" width="25.85546875" customWidth="1"/>
    <col min="2" max="2" width="27.42578125" customWidth="1"/>
    <col min="3" max="3" width="29.5703125" customWidth="1"/>
  </cols>
  <sheetData>
    <row r="1" spans="1:7" ht="18">
      <c r="A1" s="2015" t="s">
        <v>79</v>
      </c>
      <c r="B1" s="2015"/>
      <c r="C1" s="2015"/>
    </row>
    <row r="2" spans="1:7" ht="18">
      <c r="A2" s="2015" t="s">
        <v>80</v>
      </c>
      <c r="B2" s="2015"/>
      <c r="C2" s="2015"/>
    </row>
    <row r="3" spans="1:7" ht="18.75">
      <c r="A3" s="125" t="s">
        <v>616</v>
      </c>
      <c r="C3" s="125" t="s">
        <v>679</v>
      </c>
    </row>
    <row r="4" spans="1:7" ht="18">
      <c r="A4" s="157" t="s">
        <v>617</v>
      </c>
      <c r="B4" s="156"/>
      <c r="C4" s="156"/>
    </row>
    <row r="5" spans="1:7" ht="25.5" customHeight="1">
      <c r="A5" s="125"/>
      <c r="B5" s="158"/>
      <c r="C5" s="156"/>
    </row>
    <row r="6" spans="1:7" ht="46.5" customHeight="1">
      <c r="A6" s="2096" t="s">
        <v>695</v>
      </c>
      <c r="B6" s="2096"/>
      <c r="C6" s="2096"/>
    </row>
    <row r="7" spans="1:7" ht="36.75">
      <c r="A7" s="2097"/>
      <c r="B7" s="2097"/>
      <c r="C7" s="2097"/>
    </row>
    <row r="8" spans="1:7" ht="15.75" thickBot="1"/>
    <row r="9" spans="1:7" ht="44.25" customHeight="1" thickBot="1">
      <c r="A9" s="395" t="s">
        <v>579</v>
      </c>
      <c r="B9" s="396" t="s">
        <v>5</v>
      </c>
      <c r="C9" s="395" t="s">
        <v>7</v>
      </c>
    </row>
    <row r="10" spans="1:7" ht="30" customHeight="1">
      <c r="A10" s="398" t="s">
        <v>585</v>
      </c>
      <c r="B10" s="2093" t="s">
        <v>22</v>
      </c>
      <c r="C10" s="399" t="s">
        <v>618</v>
      </c>
    </row>
    <row r="11" spans="1:7" ht="30" customHeight="1" thickBot="1">
      <c r="A11" s="397">
        <v>42701</v>
      </c>
      <c r="B11" s="2094"/>
      <c r="C11" s="400" t="s">
        <v>27</v>
      </c>
    </row>
    <row r="12" spans="1:7" ht="30" customHeight="1">
      <c r="A12" s="398" t="s">
        <v>650</v>
      </c>
      <c r="B12" s="2093" t="s">
        <v>619</v>
      </c>
      <c r="C12" s="399" t="s">
        <v>624</v>
      </c>
      <c r="F12" s="355"/>
    </row>
    <row r="13" spans="1:7" ht="30" customHeight="1" thickBot="1">
      <c r="A13" s="397">
        <v>42702</v>
      </c>
      <c r="B13" s="2094"/>
      <c r="C13" s="400" t="s">
        <v>620</v>
      </c>
      <c r="F13" s="394"/>
    </row>
    <row r="14" spans="1:7" ht="30" customHeight="1">
      <c r="A14" s="398" t="s">
        <v>587</v>
      </c>
      <c r="B14" s="401" t="s">
        <v>621</v>
      </c>
      <c r="C14" s="2091"/>
      <c r="F14" s="394"/>
      <c r="G14" s="2088"/>
    </row>
    <row r="15" spans="1:7" ht="30" customHeight="1" thickBot="1">
      <c r="A15" s="397">
        <v>42703</v>
      </c>
      <c r="B15" s="402" t="s">
        <v>622</v>
      </c>
      <c r="C15" s="2092"/>
      <c r="F15" s="394"/>
      <c r="G15" s="2088"/>
    </row>
    <row r="16" spans="1:7" ht="30" customHeight="1">
      <c r="A16" s="398" t="s">
        <v>560</v>
      </c>
      <c r="B16" s="2093" t="s">
        <v>697</v>
      </c>
      <c r="C16" s="2093" t="s">
        <v>623</v>
      </c>
      <c r="F16" s="355"/>
    </row>
    <row r="17" spans="1:5" ht="30" customHeight="1" thickBot="1">
      <c r="A17" s="397">
        <v>42704</v>
      </c>
      <c r="B17" s="2094"/>
      <c r="C17" s="2094"/>
    </row>
    <row r="18" spans="1:5" ht="30" customHeight="1">
      <c r="A18" s="398" t="s">
        <v>561</v>
      </c>
      <c r="B18" s="2093" t="s">
        <v>696</v>
      </c>
      <c r="C18" s="2091"/>
    </row>
    <row r="19" spans="1:5" ht="30" customHeight="1" thickBot="1">
      <c r="A19" s="397">
        <v>42705</v>
      </c>
      <c r="B19" s="2094"/>
      <c r="C19" s="2092"/>
    </row>
    <row r="20" spans="1:5" ht="35.25" customHeight="1">
      <c r="A20" s="2095" t="s">
        <v>700</v>
      </c>
      <c r="B20" s="2095"/>
      <c r="C20" s="2095"/>
    </row>
    <row r="21" spans="1:5" ht="35.25" customHeight="1">
      <c r="A21" s="2090" t="s">
        <v>698</v>
      </c>
      <c r="B21" s="2090"/>
      <c r="C21" s="2090"/>
    </row>
    <row r="22" spans="1:5" ht="43.5" customHeight="1">
      <c r="A22" s="2089" t="s">
        <v>699</v>
      </c>
      <c r="B22" s="2089"/>
      <c r="C22" s="2089"/>
    </row>
    <row r="23" spans="1:5" ht="18">
      <c r="C23" s="159" t="s">
        <v>625</v>
      </c>
    </row>
    <row r="24" spans="1:5" ht="18">
      <c r="D24" s="159"/>
      <c r="E24" s="159"/>
    </row>
  </sheetData>
  <mergeCells count="15">
    <mergeCell ref="B12:B13"/>
    <mergeCell ref="A1:C1"/>
    <mergeCell ref="A2:C2"/>
    <mergeCell ref="A6:C6"/>
    <mergeCell ref="A7:C7"/>
    <mergeCell ref="B10:B11"/>
    <mergeCell ref="G14:G15"/>
    <mergeCell ref="A22:C22"/>
    <mergeCell ref="A21:C21"/>
    <mergeCell ref="C14:C15"/>
    <mergeCell ref="B16:B17"/>
    <mergeCell ref="C16:C17"/>
    <mergeCell ref="B18:B19"/>
    <mergeCell ref="C18:C19"/>
    <mergeCell ref="A20:C20"/>
  </mergeCells>
  <pageMargins left="0.51181102362204722" right="0.51181102362204722" top="0.74803149606299213" bottom="0.74803149606299213" header="0.31496062992125984" footer="0.31496062992125984"/>
  <pageSetup paperSize="9" orientation="portrait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27"/>
  <dimension ref="A1:AA61"/>
  <sheetViews>
    <sheetView rightToLeft="1" view="pageBreakPreview" topLeftCell="A4" zoomScale="80" zoomScaleNormal="75" zoomScaleSheetLayoutView="80" workbookViewId="0">
      <selection activeCell="A15" sqref="A15"/>
    </sheetView>
  </sheetViews>
  <sheetFormatPr baseColWidth="10" defaultColWidth="11.42578125" defaultRowHeight="30.75"/>
  <cols>
    <col min="1" max="1" width="16.28515625" style="30" customWidth="1"/>
    <col min="2" max="2" width="8.5703125" style="30" customWidth="1"/>
    <col min="3" max="3" width="10.5703125" style="30" customWidth="1"/>
    <col min="4" max="4" width="8.5703125" style="30" customWidth="1"/>
    <col min="5" max="5" width="0.85546875" style="1137" customWidth="1"/>
    <col min="6" max="6" width="14.42578125" style="30" customWidth="1"/>
    <col min="7" max="7" width="10.140625" style="30" customWidth="1"/>
    <col min="8" max="8" width="8.42578125" style="30" customWidth="1"/>
    <col min="9" max="9" width="8.5703125" style="30" customWidth="1"/>
    <col min="10" max="10" width="1.42578125" style="31" customWidth="1"/>
    <col min="11" max="11" width="11.42578125" style="30" customWidth="1"/>
    <col min="12" max="12" width="10" style="1141" customWidth="1"/>
    <col min="13" max="13" width="9" style="30" customWidth="1"/>
    <col min="14" max="14" width="8.140625" style="30" customWidth="1"/>
    <col min="15" max="15" width="1" style="30" customWidth="1"/>
    <col min="16" max="16" width="5.28515625" style="30" customWidth="1"/>
    <col min="17" max="17" width="11.42578125" style="30"/>
    <col min="18" max="18" width="13.42578125" style="30" customWidth="1"/>
    <col min="19" max="19" width="4.42578125" style="30" customWidth="1"/>
    <col min="20" max="20" width="11.42578125" style="30"/>
    <col min="21" max="21" width="13" style="30" customWidth="1"/>
    <col min="22" max="22" width="5" style="30" customWidth="1"/>
    <col min="23" max="24" width="11.42578125" style="30"/>
    <col min="25" max="25" width="3.42578125" style="30" customWidth="1"/>
    <col min="26" max="26" width="11.42578125" style="30"/>
    <col min="27" max="27" width="14.140625" style="30" customWidth="1"/>
    <col min="28" max="16384" width="11.42578125" style="30"/>
  </cols>
  <sheetData>
    <row r="1" spans="1:27" ht="22.5" customHeight="1"/>
    <row r="2" spans="1:27" ht="20.100000000000001" customHeight="1">
      <c r="A2" s="2119" t="s">
        <v>81</v>
      </c>
      <c r="B2" s="2119"/>
      <c r="C2" s="2119"/>
      <c r="D2" s="383"/>
      <c r="E2" s="1103"/>
      <c r="G2" s="1254"/>
      <c r="H2" s="1254"/>
      <c r="I2" s="1254"/>
      <c r="K2" s="2120" t="s">
        <v>678</v>
      </c>
      <c r="L2" s="2120"/>
      <c r="M2" s="2120"/>
      <c r="N2" s="2120"/>
    </row>
    <row r="3" spans="1:27" ht="20.100000000000001" customHeight="1" thickBot="1">
      <c r="A3" s="2122" t="s">
        <v>1666</v>
      </c>
      <c r="B3" s="2122"/>
      <c r="C3" s="2122"/>
      <c r="D3" s="1258"/>
      <c r="E3" s="1259"/>
      <c r="F3" s="1258"/>
      <c r="G3" s="1258"/>
      <c r="H3" s="1258"/>
      <c r="I3" s="1258"/>
      <c r="J3" s="1260"/>
      <c r="K3" s="2121"/>
      <c r="L3" s="2121"/>
      <c r="M3" s="2121"/>
      <c r="N3" s="2121"/>
    </row>
    <row r="4" spans="1:27" ht="36.75" customHeight="1" thickTop="1" thickBot="1">
      <c r="A4" s="2123" t="s">
        <v>1669</v>
      </c>
      <c r="B4" s="2123"/>
      <c r="C4" s="2123"/>
      <c r="D4" s="2123"/>
      <c r="E4" s="2123"/>
      <c r="F4" s="2123"/>
      <c r="G4" s="2123"/>
      <c r="H4" s="2123"/>
      <c r="I4" s="2123"/>
      <c r="J4" s="2123"/>
      <c r="K4" s="2123"/>
      <c r="L4" s="2123"/>
      <c r="M4" s="2123"/>
      <c r="N4" s="2123"/>
    </row>
    <row r="5" spans="1:27" ht="8.25" customHeight="1" thickTop="1" thickBot="1"/>
    <row r="6" spans="1:27" ht="45" customHeight="1" thickBot="1">
      <c r="A6" s="1122" t="s">
        <v>47</v>
      </c>
      <c r="B6" s="375" t="s">
        <v>48</v>
      </c>
      <c r="C6" s="376" t="s">
        <v>49</v>
      </c>
      <c r="D6" s="377" t="s">
        <v>50</v>
      </c>
      <c r="E6" s="1136"/>
      <c r="F6" s="1122" t="s">
        <v>47</v>
      </c>
      <c r="G6" s="375" t="s">
        <v>48</v>
      </c>
      <c r="H6" s="376" t="s">
        <v>49</v>
      </c>
      <c r="I6" s="377" t="s">
        <v>50</v>
      </c>
      <c r="J6" s="385"/>
      <c r="K6" s="1122" t="s">
        <v>47</v>
      </c>
      <c r="L6" s="375" t="s">
        <v>48</v>
      </c>
      <c r="M6" s="376" t="s">
        <v>49</v>
      </c>
      <c r="N6" s="377" t="s">
        <v>50</v>
      </c>
      <c r="Q6" s="1797" t="s">
        <v>50</v>
      </c>
      <c r="R6" s="1792" t="s">
        <v>1935</v>
      </c>
      <c r="S6" s="1793"/>
      <c r="T6" s="1797" t="s">
        <v>50</v>
      </c>
      <c r="U6" s="1792" t="s">
        <v>1935</v>
      </c>
      <c r="W6" s="1797" t="s">
        <v>50</v>
      </c>
      <c r="X6" s="1792" t="s">
        <v>1935</v>
      </c>
      <c r="Y6" s="1793"/>
      <c r="Z6" s="1797" t="s">
        <v>50</v>
      </c>
      <c r="AA6" s="1792" t="s">
        <v>1935</v>
      </c>
    </row>
    <row r="7" spans="1:27" ht="27.95" customHeight="1" thickBot="1">
      <c r="A7" s="1255" t="s">
        <v>82</v>
      </c>
      <c r="B7" s="1247" t="s">
        <v>51</v>
      </c>
      <c r="C7" s="1248">
        <v>18</v>
      </c>
      <c r="D7" s="1249">
        <v>21</v>
      </c>
      <c r="E7" s="1136"/>
      <c r="F7" s="1243" t="s">
        <v>53</v>
      </c>
      <c r="G7" s="1244" t="s">
        <v>51</v>
      </c>
      <c r="H7" s="1245">
        <v>20</v>
      </c>
      <c r="I7" s="1246">
        <v>1</v>
      </c>
      <c r="J7" s="386"/>
      <c r="K7" s="2127" t="s">
        <v>91</v>
      </c>
      <c r="L7" s="1119" t="s">
        <v>52</v>
      </c>
      <c r="M7" s="380">
        <v>15</v>
      </c>
      <c r="N7" s="378">
        <v>1</v>
      </c>
      <c r="Q7" s="1798">
        <v>1</v>
      </c>
      <c r="R7" s="1794">
        <v>20</v>
      </c>
      <c r="S7" s="1795"/>
      <c r="T7" s="1798">
        <v>12</v>
      </c>
      <c r="U7" s="1794">
        <v>15</v>
      </c>
      <c r="W7" s="1798">
        <v>1</v>
      </c>
      <c r="X7" s="1794">
        <v>20</v>
      </c>
      <c r="Y7" s="1795"/>
      <c r="Z7" s="1798">
        <v>12</v>
      </c>
      <c r="AA7" s="1794">
        <v>15</v>
      </c>
    </row>
    <row r="8" spans="1:27" ht="27.95" customHeight="1" thickTop="1" thickBot="1">
      <c r="A8" s="1153" t="s">
        <v>83</v>
      </c>
      <c r="B8" s="1119" t="s">
        <v>52</v>
      </c>
      <c r="C8" s="380">
        <v>21</v>
      </c>
      <c r="D8" s="378">
        <v>9</v>
      </c>
      <c r="E8" s="1136"/>
      <c r="F8" s="1148" t="s">
        <v>89</v>
      </c>
      <c r="G8" s="1119" t="s">
        <v>52</v>
      </c>
      <c r="H8" s="380">
        <v>15</v>
      </c>
      <c r="I8" s="378">
        <v>2</v>
      </c>
      <c r="J8" s="386"/>
      <c r="K8" s="2128"/>
      <c r="L8" s="1232" t="s">
        <v>54</v>
      </c>
      <c r="M8" s="1233">
        <v>15</v>
      </c>
      <c r="N8" s="1241">
        <v>2</v>
      </c>
      <c r="Q8" s="1798">
        <v>2</v>
      </c>
      <c r="R8" s="1794">
        <v>15</v>
      </c>
      <c r="S8" s="1795"/>
      <c r="T8" s="1798">
        <v>13</v>
      </c>
      <c r="U8" s="1794">
        <v>17</v>
      </c>
      <c r="W8" s="1798">
        <v>2</v>
      </c>
      <c r="X8" s="1794">
        <v>15</v>
      </c>
      <c r="Y8" s="1795"/>
      <c r="Z8" s="1798">
        <v>13</v>
      </c>
      <c r="AA8" s="1794">
        <v>17</v>
      </c>
    </row>
    <row r="9" spans="1:27" ht="27.95" customHeight="1" thickTop="1">
      <c r="A9" s="1147" t="s">
        <v>84</v>
      </c>
      <c r="B9" s="1120" t="s">
        <v>54</v>
      </c>
      <c r="C9" s="381">
        <v>21</v>
      </c>
      <c r="D9" s="379">
        <v>16</v>
      </c>
      <c r="E9" s="1136"/>
      <c r="F9" s="1148" t="s">
        <v>90</v>
      </c>
      <c r="G9" s="1120" t="s">
        <v>54</v>
      </c>
      <c r="H9" s="381">
        <v>14</v>
      </c>
      <c r="I9" s="379">
        <v>3</v>
      </c>
      <c r="J9" s="386"/>
      <c r="K9" s="2127" t="s">
        <v>92</v>
      </c>
      <c r="L9" s="1119" t="s">
        <v>52</v>
      </c>
      <c r="M9" s="380">
        <v>15</v>
      </c>
      <c r="N9" s="378">
        <v>3</v>
      </c>
      <c r="Q9" s="1798">
        <v>3</v>
      </c>
      <c r="R9" s="1794">
        <v>14</v>
      </c>
      <c r="S9" s="1795"/>
      <c r="T9" s="1798">
        <v>14</v>
      </c>
      <c r="U9" s="1794">
        <v>17</v>
      </c>
      <c r="W9" s="1798">
        <v>3</v>
      </c>
      <c r="X9" s="1794">
        <v>14</v>
      </c>
      <c r="Y9" s="1795"/>
      <c r="Z9" s="1798">
        <v>14</v>
      </c>
      <c r="AA9" s="1794">
        <v>17</v>
      </c>
    </row>
    <row r="10" spans="1:27" ht="27.95" customHeight="1" thickBot="1">
      <c r="A10" s="1147" t="s">
        <v>86</v>
      </c>
      <c r="B10" s="1120" t="s">
        <v>1600</v>
      </c>
      <c r="C10" s="381">
        <v>20</v>
      </c>
      <c r="D10" s="379">
        <v>17</v>
      </c>
      <c r="E10" s="1136"/>
      <c r="F10" s="1231" t="s">
        <v>1665</v>
      </c>
      <c r="G10" s="1232" t="s">
        <v>1600</v>
      </c>
      <c r="H10" s="1233">
        <v>14</v>
      </c>
      <c r="I10" s="1241">
        <v>4</v>
      </c>
      <c r="J10" s="386"/>
      <c r="K10" s="2128"/>
      <c r="L10" s="1232" t="s">
        <v>54</v>
      </c>
      <c r="M10" s="1233">
        <v>14</v>
      </c>
      <c r="N10" s="1241">
        <v>4</v>
      </c>
      <c r="Q10" s="1798">
        <v>4</v>
      </c>
      <c r="R10" s="1794">
        <v>14</v>
      </c>
      <c r="S10" s="1795"/>
      <c r="T10" s="1798">
        <v>15</v>
      </c>
      <c r="U10" s="1794">
        <v>16</v>
      </c>
      <c r="W10" s="1798">
        <v>4</v>
      </c>
      <c r="X10" s="1794">
        <v>14</v>
      </c>
      <c r="Y10" s="1795"/>
      <c r="Z10" s="1798">
        <v>15</v>
      </c>
      <c r="AA10" s="1794">
        <v>16</v>
      </c>
    </row>
    <row r="11" spans="1:27" ht="27.95" customHeight="1" thickTop="1" thickBot="1">
      <c r="A11" s="1231" t="s">
        <v>1661</v>
      </c>
      <c r="B11" s="1232" t="s">
        <v>1659</v>
      </c>
      <c r="C11" s="1233">
        <v>20</v>
      </c>
      <c r="D11" s="1241">
        <v>18</v>
      </c>
      <c r="E11" s="1136"/>
      <c r="F11" s="2132" t="s">
        <v>58</v>
      </c>
      <c r="G11" s="1234" t="s">
        <v>52</v>
      </c>
      <c r="H11" s="1235">
        <v>15</v>
      </c>
      <c r="I11" s="1242">
        <v>11</v>
      </c>
      <c r="J11" s="386"/>
      <c r="K11" s="2127" t="s">
        <v>93</v>
      </c>
      <c r="L11" s="1119" t="s">
        <v>52</v>
      </c>
      <c r="M11" s="380">
        <v>16</v>
      </c>
      <c r="N11" s="378">
        <v>5</v>
      </c>
      <c r="Q11" s="1798">
        <v>5</v>
      </c>
      <c r="R11" s="1794">
        <v>16</v>
      </c>
      <c r="S11" s="1795"/>
      <c r="T11" s="1798">
        <v>16</v>
      </c>
      <c r="U11" s="1794">
        <v>21</v>
      </c>
      <c r="W11" s="1798">
        <v>5</v>
      </c>
      <c r="X11" s="1794">
        <v>16</v>
      </c>
      <c r="Y11" s="1795"/>
      <c r="Z11" s="1798">
        <v>16</v>
      </c>
      <c r="AA11" s="1794">
        <v>21</v>
      </c>
    </row>
    <row r="12" spans="1:27" ht="27.95" customHeight="1" thickTop="1" thickBot="1">
      <c r="A12" s="2132" t="s">
        <v>55</v>
      </c>
      <c r="B12" s="1234" t="s">
        <v>52</v>
      </c>
      <c r="C12" s="1235">
        <v>13</v>
      </c>
      <c r="D12" s="1242">
        <v>7</v>
      </c>
      <c r="E12" s="1136"/>
      <c r="F12" s="2128"/>
      <c r="G12" s="1232" t="s">
        <v>54</v>
      </c>
      <c r="H12" s="1233">
        <v>15</v>
      </c>
      <c r="I12" s="1241">
        <v>12</v>
      </c>
      <c r="J12" s="386"/>
      <c r="K12" s="2128"/>
      <c r="L12" s="1232" t="s">
        <v>54</v>
      </c>
      <c r="M12" s="1233">
        <v>15</v>
      </c>
      <c r="N12" s="1241">
        <v>10</v>
      </c>
      <c r="Q12" s="1798">
        <v>7</v>
      </c>
      <c r="R12" s="1794">
        <v>13</v>
      </c>
      <c r="S12" s="1795"/>
      <c r="T12" s="1798">
        <v>17</v>
      </c>
      <c r="U12" s="1794">
        <v>20</v>
      </c>
      <c r="W12" s="1798">
        <v>7</v>
      </c>
      <c r="X12" s="1794">
        <v>13</v>
      </c>
      <c r="Y12" s="1795"/>
      <c r="Z12" s="1798">
        <v>17</v>
      </c>
      <c r="AA12" s="1794">
        <v>20</v>
      </c>
    </row>
    <row r="13" spans="1:27" ht="27.95" customHeight="1" thickTop="1" thickBot="1">
      <c r="A13" s="2128"/>
      <c r="B13" s="1232" t="s">
        <v>54</v>
      </c>
      <c r="C13" s="1233">
        <v>13</v>
      </c>
      <c r="D13" s="1241">
        <v>8</v>
      </c>
      <c r="E13" s="1136"/>
      <c r="F13" s="1255" t="s">
        <v>56</v>
      </c>
      <c r="G13" s="1247" t="s">
        <v>51</v>
      </c>
      <c r="H13" s="1248">
        <v>29</v>
      </c>
      <c r="I13" s="2129" t="s">
        <v>1664</v>
      </c>
      <c r="J13" s="386"/>
      <c r="K13" s="2127" t="s">
        <v>94</v>
      </c>
      <c r="L13" s="1119" t="s">
        <v>52</v>
      </c>
      <c r="M13" s="380">
        <v>16</v>
      </c>
      <c r="N13" s="378">
        <v>11</v>
      </c>
      <c r="Q13" s="1798">
        <v>8</v>
      </c>
      <c r="R13" s="1794">
        <v>13</v>
      </c>
      <c r="S13" s="1795"/>
      <c r="T13" s="1798">
        <v>18</v>
      </c>
      <c r="U13" s="1794">
        <v>20</v>
      </c>
      <c r="W13" s="1798">
        <v>8</v>
      </c>
      <c r="X13" s="1794">
        <v>13</v>
      </c>
      <c r="Y13" s="1795"/>
      <c r="Z13" s="1798">
        <v>18</v>
      </c>
      <c r="AA13" s="1794">
        <v>20</v>
      </c>
    </row>
    <row r="14" spans="1:27" ht="27.95" customHeight="1" thickTop="1" thickBot="1">
      <c r="A14" s="1237" t="s">
        <v>85</v>
      </c>
      <c r="B14" s="1119" t="s">
        <v>52</v>
      </c>
      <c r="C14" s="380">
        <v>17</v>
      </c>
      <c r="D14" s="378">
        <v>13</v>
      </c>
      <c r="E14" s="1136"/>
      <c r="F14" s="1256" t="s">
        <v>59</v>
      </c>
      <c r="G14" s="1250" t="s">
        <v>51</v>
      </c>
      <c r="H14" s="1251">
        <v>23</v>
      </c>
      <c r="I14" s="2130"/>
      <c r="J14" s="386"/>
      <c r="K14" s="2128"/>
      <c r="L14" s="1232" t="s">
        <v>54</v>
      </c>
      <c r="M14" s="1248">
        <v>15</v>
      </c>
      <c r="N14" s="1249">
        <v>12</v>
      </c>
      <c r="Q14" s="1798">
        <v>9</v>
      </c>
      <c r="R14" s="1794">
        <v>21</v>
      </c>
      <c r="S14" s="1795"/>
      <c r="T14" s="1798">
        <v>19</v>
      </c>
      <c r="U14" s="1794">
        <v>17</v>
      </c>
      <c r="W14" s="1798">
        <v>9</v>
      </c>
      <c r="X14" s="1794">
        <v>21</v>
      </c>
      <c r="Y14" s="1795"/>
      <c r="Z14" s="1798">
        <v>19</v>
      </c>
      <c r="AA14" s="1794">
        <v>17</v>
      </c>
    </row>
    <row r="15" spans="1:27" ht="27.95" customHeight="1" thickBot="1">
      <c r="A15" s="1148" t="s">
        <v>693</v>
      </c>
      <c r="B15" s="1120" t="s">
        <v>54</v>
      </c>
      <c r="C15" s="381">
        <v>17</v>
      </c>
      <c r="D15" s="379">
        <v>14</v>
      </c>
      <c r="E15" s="1136"/>
      <c r="F15" s="1252" t="s">
        <v>1663</v>
      </c>
      <c r="G15" s="1253">
        <v>7</v>
      </c>
      <c r="H15" s="384"/>
      <c r="I15" s="386"/>
      <c r="J15" s="386"/>
      <c r="K15" s="1255" t="s">
        <v>87</v>
      </c>
      <c r="L15" s="1247" t="s">
        <v>51</v>
      </c>
      <c r="M15" s="1248">
        <v>24</v>
      </c>
      <c r="N15" s="2131" t="s">
        <v>1664</v>
      </c>
      <c r="Q15" s="1798">
        <v>10</v>
      </c>
      <c r="R15" s="1794">
        <v>15</v>
      </c>
      <c r="S15" s="1795"/>
      <c r="T15" s="1799">
        <v>20</v>
      </c>
      <c r="U15" s="1794">
        <v>17</v>
      </c>
      <c r="W15" s="1798">
        <v>10</v>
      </c>
      <c r="X15" s="1794">
        <v>15</v>
      </c>
      <c r="Y15" s="1795"/>
      <c r="Z15" s="1799">
        <v>20</v>
      </c>
      <c r="AA15" s="1794">
        <v>17</v>
      </c>
    </row>
    <row r="16" spans="1:27" ht="27.95" customHeight="1" thickBot="1">
      <c r="A16" s="1231" t="s">
        <v>1660</v>
      </c>
      <c r="B16" s="1232" t="s">
        <v>1600</v>
      </c>
      <c r="C16" s="1233">
        <v>16</v>
      </c>
      <c r="D16" s="1241">
        <v>15</v>
      </c>
      <c r="E16" s="2107"/>
      <c r="F16" s="384"/>
      <c r="G16" s="1236"/>
      <c r="H16" s="385"/>
      <c r="I16" s="386"/>
      <c r="J16" s="386"/>
      <c r="K16" s="1149" t="s">
        <v>88</v>
      </c>
      <c r="L16" s="1257" t="s">
        <v>51</v>
      </c>
      <c r="M16" s="382">
        <v>23</v>
      </c>
      <c r="N16" s="2130"/>
      <c r="Q16" s="1798">
        <v>11</v>
      </c>
      <c r="R16" s="1794">
        <v>16</v>
      </c>
      <c r="S16" s="1796"/>
      <c r="T16" s="1799">
        <v>21</v>
      </c>
      <c r="U16" s="1794">
        <v>18</v>
      </c>
      <c r="W16" s="1798">
        <v>11</v>
      </c>
      <c r="X16" s="1794">
        <v>16</v>
      </c>
      <c r="Y16" s="1796"/>
      <c r="Z16" s="1799">
        <v>21</v>
      </c>
      <c r="AA16" s="1794">
        <v>18</v>
      </c>
    </row>
    <row r="17" spans="1:22" ht="27.95" customHeight="1" thickTop="1" thickBot="1">
      <c r="A17" s="2132" t="s">
        <v>57</v>
      </c>
      <c r="B17" s="1234" t="s">
        <v>52</v>
      </c>
      <c r="C17" s="1235">
        <v>17</v>
      </c>
      <c r="D17" s="1242">
        <v>19</v>
      </c>
      <c r="E17" s="2107"/>
      <c r="F17" s="1261" t="s">
        <v>1662</v>
      </c>
      <c r="G17" s="1261"/>
      <c r="H17" s="1261"/>
      <c r="I17" s="1261"/>
      <c r="J17" s="386"/>
      <c r="K17" s="1252" t="s">
        <v>1663</v>
      </c>
      <c r="L17" s="1253">
        <v>8</v>
      </c>
      <c r="M17" s="333"/>
      <c r="N17" s="1102"/>
      <c r="Q17" s="31"/>
      <c r="R17" s="384"/>
      <c r="S17" s="384"/>
      <c r="T17" s="384"/>
      <c r="U17" s="384"/>
      <c r="V17" s="334"/>
    </row>
    <row r="18" spans="1:22" ht="27.95" customHeight="1" thickBot="1">
      <c r="A18" s="2133"/>
      <c r="B18" s="1121" t="s">
        <v>54</v>
      </c>
      <c r="C18" s="1139">
        <v>17</v>
      </c>
      <c r="D18" s="1140">
        <v>20</v>
      </c>
      <c r="E18" s="2107"/>
      <c r="F18" s="1261"/>
      <c r="G18" s="1261"/>
      <c r="H18" s="1261"/>
      <c r="I18" s="1261"/>
      <c r="J18" s="386"/>
    </row>
    <row r="19" spans="1:22" ht="27.95" customHeight="1" thickBot="1">
      <c r="A19" s="1252" t="s">
        <v>1663</v>
      </c>
      <c r="B19" s="1253">
        <v>12</v>
      </c>
      <c r="C19" s="1238"/>
      <c r="E19" s="1138"/>
      <c r="F19" s="1261"/>
      <c r="G19" s="1261"/>
      <c r="H19" s="1261"/>
      <c r="I19" s="1261"/>
      <c r="J19" s="386"/>
      <c r="K19" s="386"/>
      <c r="L19" s="1239"/>
    </row>
    <row r="20" spans="1:22" ht="27.95" customHeight="1">
      <c r="A20" s="1238"/>
      <c r="B20" s="1236"/>
      <c r="C20" s="385"/>
      <c r="D20" s="386" t="s">
        <v>1662</v>
      </c>
      <c r="E20" s="1138"/>
      <c r="F20" s="1238"/>
      <c r="G20" s="1236"/>
      <c r="H20" s="385"/>
      <c r="I20" s="386"/>
      <c r="J20" s="386"/>
      <c r="K20" s="386"/>
      <c r="L20" s="1239"/>
    </row>
    <row r="21" spans="1:22" ht="22.5" customHeight="1"/>
    <row r="22" spans="1:22" ht="20.100000000000001" customHeight="1">
      <c r="A22" s="2119" t="s">
        <v>81</v>
      </c>
      <c r="B22" s="2119"/>
      <c r="C22" s="2119"/>
      <c r="D22" s="383"/>
      <c r="E22" s="1103"/>
      <c r="G22" s="1254"/>
      <c r="H22" s="1254"/>
      <c r="I22" s="1254"/>
      <c r="K22" s="2120" t="s">
        <v>678</v>
      </c>
      <c r="L22" s="2120"/>
      <c r="M22" s="2120"/>
      <c r="N22" s="2120"/>
    </row>
    <row r="23" spans="1:22" ht="20.100000000000001" customHeight="1" thickBot="1">
      <c r="A23" s="2122" t="s">
        <v>1666</v>
      </c>
      <c r="B23" s="2122"/>
      <c r="C23" s="2122"/>
      <c r="D23" s="1258"/>
      <c r="E23" s="1259"/>
      <c r="F23" s="1258"/>
      <c r="G23" s="1258"/>
      <c r="H23" s="1258"/>
      <c r="I23" s="1258"/>
      <c r="J23" s="1260"/>
      <c r="K23" s="2121"/>
      <c r="L23" s="2121"/>
      <c r="M23" s="2121"/>
      <c r="N23" s="2121"/>
    </row>
    <row r="24" spans="1:22" ht="36.75" customHeight="1" thickTop="1" thickBot="1">
      <c r="A24" s="2123" t="s">
        <v>1669</v>
      </c>
      <c r="B24" s="2123"/>
      <c r="C24" s="2123"/>
      <c r="D24" s="2123"/>
      <c r="E24" s="2123"/>
      <c r="F24" s="2123"/>
      <c r="G24" s="2123"/>
      <c r="H24" s="2123"/>
      <c r="I24" s="2123"/>
      <c r="J24" s="2123"/>
      <c r="K24" s="2123"/>
      <c r="L24" s="2123"/>
      <c r="M24" s="2123"/>
      <c r="N24" s="2123"/>
    </row>
    <row r="25" spans="1:22" ht="8.25" customHeight="1" thickTop="1" thickBot="1"/>
    <row r="26" spans="1:22" ht="45" customHeight="1" thickBot="1">
      <c r="A26" s="1123" t="s">
        <v>47</v>
      </c>
      <c r="B26" s="387" t="s">
        <v>48</v>
      </c>
      <c r="C26" s="387" t="s">
        <v>49</v>
      </c>
      <c r="D26" s="388" t="s">
        <v>50</v>
      </c>
      <c r="E26" s="1136"/>
      <c r="F26" s="1123" t="s">
        <v>47</v>
      </c>
      <c r="G26" s="387" t="s">
        <v>48</v>
      </c>
      <c r="H26" s="387" t="s">
        <v>49</v>
      </c>
      <c r="I26" s="388" t="s">
        <v>50</v>
      </c>
      <c r="J26" s="385"/>
      <c r="K26" s="1123" t="s">
        <v>47</v>
      </c>
      <c r="L26" s="387" t="s">
        <v>48</v>
      </c>
      <c r="M26" s="387" t="s">
        <v>49</v>
      </c>
      <c r="N26" s="388" t="s">
        <v>50</v>
      </c>
    </row>
    <row r="27" spans="1:22" ht="27.95" customHeight="1" thickBot="1">
      <c r="A27" s="1262" t="s">
        <v>82</v>
      </c>
      <c r="B27" s="1263" t="s">
        <v>51</v>
      </c>
      <c r="C27" s="1264">
        <v>20</v>
      </c>
      <c r="D27" s="1265">
        <v>21</v>
      </c>
      <c r="E27" s="1136"/>
      <c r="F27" s="1266" t="s">
        <v>53</v>
      </c>
      <c r="G27" s="1267" t="s">
        <v>51</v>
      </c>
      <c r="H27" s="1268">
        <v>21</v>
      </c>
      <c r="I27" s="1269">
        <v>1</v>
      </c>
      <c r="J27" s="386"/>
      <c r="K27" s="2103" t="s">
        <v>91</v>
      </c>
      <c r="L27" s="1270" t="s">
        <v>52</v>
      </c>
      <c r="M27" s="389">
        <v>16</v>
      </c>
      <c r="N27" s="390">
        <v>1</v>
      </c>
    </row>
    <row r="28" spans="1:22" ht="27.95" customHeight="1" thickTop="1" thickBot="1">
      <c r="A28" s="1124" t="s">
        <v>83</v>
      </c>
      <c r="B28" s="1270" t="s">
        <v>52</v>
      </c>
      <c r="C28" s="389">
        <v>22</v>
      </c>
      <c r="D28" s="390">
        <v>9</v>
      </c>
      <c r="E28" s="1136"/>
      <c r="F28" s="1151" t="s">
        <v>89</v>
      </c>
      <c r="G28" s="1270" t="s">
        <v>52</v>
      </c>
      <c r="H28" s="389">
        <v>16</v>
      </c>
      <c r="I28" s="390">
        <v>2</v>
      </c>
      <c r="J28" s="386"/>
      <c r="K28" s="2102"/>
      <c r="L28" s="1271" t="s">
        <v>54</v>
      </c>
      <c r="M28" s="1272">
        <v>16</v>
      </c>
      <c r="N28" s="1273">
        <v>2</v>
      </c>
    </row>
    <row r="29" spans="1:22" ht="27.95" customHeight="1" thickTop="1">
      <c r="A29" s="1150" t="s">
        <v>84</v>
      </c>
      <c r="B29" s="1274" t="s">
        <v>54</v>
      </c>
      <c r="C29" s="391">
        <v>22</v>
      </c>
      <c r="D29" s="392">
        <v>16</v>
      </c>
      <c r="E29" s="1136"/>
      <c r="F29" s="1151" t="s">
        <v>90</v>
      </c>
      <c r="G29" s="1274" t="s">
        <v>54</v>
      </c>
      <c r="H29" s="391">
        <v>16</v>
      </c>
      <c r="I29" s="392">
        <v>3</v>
      </c>
      <c r="J29" s="386"/>
      <c r="K29" s="2103" t="s">
        <v>92</v>
      </c>
      <c r="L29" s="1270" t="s">
        <v>52</v>
      </c>
      <c r="M29" s="389">
        <v>16</v>
      </c>
      <c r="N29" s="390">
        <v>3</v>
      </c>
    </row>
    <row r="30" spans="1:22" ht="27.95" customHeight="1" thickBot="1">
      <c r="A30" s="1150" t="s">
        <v>86</v>
      </c>
      <c r="B30" s="1274" t="s">
        <v>1600</v>
      </c>
      <c r="C30" s="391">
        <v>22</v>
      </c>
      <c r="D30" s="392">
        <v>17</v>
      </c>
      <c r="E30" s="1136"/>
      <c r="F30" s="1275" t="s">
        <v>1665</v>
      </c>
      <c r="G30" s="1271" t="s">
        <v>1600</v>
      </c>
      <c r="H30" s="1272">
        <v>16</v>
      </c>
      <c r="I30" s="1273">
        <v>4</v>
      </c>
      <c r="J30" s="386"/>
      <c r="K30" s="2102"/>
      <c r="L30" s="1271" t="s">
        <v>54</v>
      </c>
      <c r="M30" s="1272">
        <v>16</v>
      </c>
      <c r="N30" s="1273">
        <v>4</v>
      </c>
    </row>
    <row r="31" spans="1:22" ht="27.95" customHeight="1" thickTop="1" thickBot="1">
      <c r="A31" s="1275" t="s">
        <v>1661</v>
      </c>
      <c r="B31" s="1271" t="s">
        <v>1659</v>
      </c>
      <c r="C31" s="1272">
        <v>22</v>
      </c>
      <c r="D31" s="1273">
        <v>18</v>
      </c>
      <c r="E31" s="1136"/>
      <c r="F31" s="2101" t="s">
        <v>58</v>
      </c>
      <c r="G31" s="1276" t="s">
        <v>52</v>
      </c>
      <c r="H31" s="1277">
        <v>16</v>
      </c>
      <c r="I31" s="1278">
        <v>11</v>
      </c>
      <c r="J31" s="386"/>
      <c r="K31" s="2103" t="s">
        <v>93</v>
      </c>
      <c r="L31" s="1270" t="s">
        <v>52</v>
      </c>
      <c r="M31" s="389">
        <v>16</v>
      </c>
      <c r="N31" s="390">
        <v>5</v>
      </c>
    </row>
    <row r="32" spans="1:22" ht="27.95" customHeight="1" thickTop="1" thickBot="1">
      <c r="A32" s="2101" t="s">
        <v>55</v>
      </c>
      <c r="B32" s="1276" t="s">
        <v>52</v>
      </c>
      <c r="C32" s="1277">
        <v>15</v>
      </c>
      <c r="D32" s="1278">
        <v>7</v>
      </c>
      <c r="E32" s="1136"/>
      <c r="F32" s="2102"/>
      <c r="G32" s="1271" t="s">
        <v>54</v>
      </c>
      <c r="H32" s="1272">
        <v>16</v>
      </c>
      <c r="I32" s="1273">
        <v>12</v>
      </c>
      <c r="J32" s="386"/>
      <c r="K32" s="2102"/>
      <c r="L32" s="1271" t="s">
        <v>54</v>
      </c>
      <c r="M32" s="1272">
        <v>16</v>
      </c>
      <c r="N32" s="1273">
        <v>10</v>
      </c>
    </row>
    <row r="33" spans="1:22" ht="27.95" customHeight="1" thickTop="1" thickBot="1">
      <c r="A33" s="2102"/>
      <c r="B33" s="1271" t="s">
        <v>54</v>
      </c>
      <c r="C33" s="1272">
        <v>15</v>
      </c>
      <c r="D33" s="1273">
        <v>8</v>
      </c>
      <c r="E33" s="1136"/>
      <c r="F33" s="1262" t="s">
        <v>56</v>
      </c>
      <c r="G33" s="1263" t="s">
        <v>51</v>
      </c>
      <c r="H33" s="1264">
        <v>32</v>
      </c>
      <c r="I33" s="2104" t="s">
        <v>1664</v>
      </c>
      <c r="J33" s="386"/>
      <c r="K33" s="2103" t="s">
        <v>94</v>
      </c>
      <c r="L33" s="1270" t="s">
        <v>52</v>
      </c>
      <c r="M33" s="389">
        <v>16</v>
      </c>
      <c r="N33" s="390">
        <v>11</v>
      </c>
    </row>
    <row r="34" spans="1:22" ht="27.95" customHeight="1" thickTop="1" thickBot="1">
      <c r="A34" s="1279" t="s">
        <v>85</v>
      </c>
      <c r="B34" s="1270" t="s">
        <v>52</v>
      </c>
      <c r="C34" s="389">
        <v>18</v>
      </c>
      <c r="D34" s="390">
        <v>13</v>
      </c>
      <c r="E34" s="1136"/>
      <c r="F34" s="1280" t="s">
        <v>59</v>
      </c>
      <c r="G34" s="1281" t="s">
        <v>51</v>
      </c>
      <c r="H34" s="1282">
        <v>25</v>
      </c>
      <c r="I34" s="2105"/>
      <c r="J34" s="386"/>
      <c r="K34" s="2102"/>
      <c r="L34" s="1271" t="s">
        <v>54</v>
      </c>
      <c r="M34" s="1264">
        <v>16</v>
      </c>
      <c r="N34" s="1265">
        <v>12</v>
      </c>
    </row>
    <row r="35" spans="1:22" ht="27.95" customHeight="1" thickTop="1" thickBot="1">
      <c r="A35" s="1151" t="s">
        <v>693</v>
      </c>
      <c r="B35" s="1274" t="s">
        <v>54</v>
      </c>
      <c r="C35" s="391">
        <v>18</v>
      </c>
      <c r="D35" s="392">
        <v>14</v>
      </c>
      <c r="E35" s="1136"/>
      <c r="F35" s="1252" t="s">
        <v>1663</v>
      </c>
      <c r="G35" s="388">
        <v>7</v>
      </c>
      <c r="H35" s="384"/>
      <c r="I35" s="386"/>
      <c r="J35" s="386"/>
      <c r="K35" s="1262" t="s">
        <v>87</v>
      </c>
      <c r="L35" s="2125" t="s">
        <v>51</v>
      </c>
      <c r="M35" s="2099">
        <v>50</v>
      </c>
      <c r="N35" s="2106" t="s">
        <v>1664</v>
      </c>
    </row>
    <row r="36" spans="1:22" ht="27.95" customHeight="1" thickBot="1">
      <c r="A36" s="1275" t="s">
        <v>1660</v>
      </c>
      <c r="B36" s="1271" t="s">
        <v>1600</v>
      </c>
      <c r="C36" s="1272">
        <v>18</v>
      </c>
      <c r="D36" s="1273">
        <v>15</v>
      </c>
      <c r="E36" s="2107"/>
      <c r="F36" s="2108" t="s">
        <v>1667</v>
      </c>
      <c r="G36" s="2108"/>
      <c r="H36" s="2108"/>
      <c r="I36" s="2108"/>
      <c r="J36" s="386"/>
      <c r="K36" s="1152" t="s">
        <v>88</v>
      </c>
      <c r="L36" s="2126"/>
      <c r="M36" s="2100"/>
      <c r="N36" s="2105"/>
      <c r="P36" s="384"/>
      <c r="Q36" s="384"/>
      <c r="R36" s="384"/>
      <c r="S36" s="384"/>
      <c r="T36" s="384"/>
      <c r="U36" s="384"/>
      <c r="V36" s="384"/>
    </row>
    <row r="37" spans="1:22" ht="27.95" customHeight="1" thickTop="1" thickBot="1">
      <c r="A37" s="2101" t="s">
        <v>57</v>
      </c>
      <c r="B37" s="1276" t="s">
        <v>52</v>
      </c>
      <c r="C37" s="1277">
        <v>19</v>
      </c>
      <c r="D37" s="1278">
        <v>19</v>
      </c>
      <c r="E37" s="2107"/>
      <c r="F37" s="2110" t="s">
        <v>1668</v>
      </c>
      <c r="G37" s="2111"/>
      <c r="H37" s="2111"/>
      <c r="I37" s="2112"/>
      <c r="J37" s="386"/>
      <c r="K37" s="1252" t="s">
        <v>1663</v>
      </c>
      <c r="L37" s="1253">
        <v>8</v>
      </c>
      <c r="N37" s="1287"/>
      <c r="P37" s="384"/>
      <c r="Q37" s="384"/>
      <c r="R37" s="384"/>
      <c r="S37" s="384"/>
      <c r="T37" s="384"/>
      <c r="U37" s="384"/>
      <c r="V37" s="384"/>
    </row>
    <row r="38" spans="1:22" ht="27.95" customHeight="1" thickBot="1">
      <c r="A38" s="2109"/>
      <c r="B38" s="1284" t="s">
        <v>54</v>
      </c>
      <c r="C38" s="393">
        <v>19</v>
      </c>
      <c r="D38" s="1285">
        <v>20</v>
      </c>
      <c r="E38" s="2107"/>
      <c r="F38" s="2113"/>
      <c r="G38" s="2114"/>
      <c r="H38" s="2114"/>
      <c r="I38" s="2115"/>
      <c r="J38" s="386"/>
      <c r="K38" s="31"/>
      <c r="L38" s="1288"/>
      <c r="M38" s="2124" t="s">
        <v>694</v>
      </c>
      <c r="N38" s="2124"/>
    </row>
    <row r="39" spans="1:22" ht="27.95" customHeight="1" thickBot="1">
      <c r="A39" s="1252" t="s">
        <v>1663</v>
      </c>
      <c r="B39" s="1253">
        <v>12</v>
      </c>
      <c r="C39" s="1238"/>
      <c r="D39" s="31"/>
      <c r="E39" s="1138"/>
      <c r="F39" s="2113"/>
      <c r="G39" s="2114"/>
      <c r="H39" s="2114"/>
      <c r="I39" s="2115"/>
      <c r="J39" s="386"/>
      <c r="K39" s="386"/>
      <c r="L39" s="1240"/>
      <c r="M39" s="31"/>
      <c r="N39" s="31"/>
    </row>
    <row r="40" spans="1:22" ht="27.95" customHeight="1">
      <c r="A40" s="1286"/>
      <c r="B40" s="1286"/>
      <c r="C40" s="1286"/>
      <c r="D40" s="1286"/>
      <c r="E40" s="1286"/>
      <c r="F40" s="2116"/>
      <c r="G40" s="2117"/>
      <c r="H40" s="2117"/>
      <c r="I40" s="2118"/>
      <c r="J40" s="386"/>
      <c r="K40" s="386"/>
      <c r="L40" s="1240"/>
      <c r="M40" s="31"/>
      <c r="N40" s="31"/>
    </row>
    <row r="41" spans="1:22" ht="22.5" customHeight="1"/>
    <row r="42" spans="1:22" ht="20.100000000000001" customHeight="1">
      <c r="A42" s="2119" t="s">
        <v>81</v>
      </c>
      <c r="B42" s="2119"/>
      <c r="C42" s="2119"/>
      <c r="D42" s="383"/>
      <c r="E42" s="1103"/>
      <c r="G42" s="1254"/>
      <c r="H42" s="1254"/>
      <c r="I42" s="1254"/>
      <c r="K42" s="2120" t="s">
        <v>678</v>
      </c>
      <c r="L42" s="2120"/>
      <c r="M42" s="2120"/>
      <c r="N42" s="2120"/>
    </row>
    <row r="43" spans="1:22" ht="20.100000000000001" customHeight="1" thickBot="1">
      <c r="A43" s="2122" t="s">
        <v>1666</v>
      </c>
      <c r="B43" s="2122"/>
      <c r="C43" s="2122"/>
      <c r="D43" s="1258"/>
      <c r="E43" s="1259"/>
      <c r="F43" s="1258"/>
      <c r="G43" s="1258"/>
      <c r="H43" s="1258"/>
      <c r="I43" s="1258"/>
      <c r="J43" s="1260"/>
      <c r="K43" s="2121"/>
      <c r="L43" s="2121"/>
      <c r="M43" s="2121"/>
      <c r="N43" s="2121"/>
    </row>
    <row r="44" spans="1:22" ht="36.75" customHeight="1" thickTop="1" thickBot="1">
      <c r="A44" s="2123" t="s">
        <v>1669</v>
      </c>
      <c r="B44" s="2123"/>
      <c r="C44" s="2123"/>
      <c r="D44" s="2123"/>
      <c r="E44" s="2123"/>
      <c r="F44" s="2123"/>
      <c r="G44" s="2123"/>
      <c r="H44" s="2123"/>
      <c r="I44" s="2123"/>
      <c r="J44" s="2123"/>
      <c r="K44" s="2123"/>
      <c r="L44" s="2123"/>
      <c r="M44" s="2123"/>
      <c r="N44" s="2123"/>
    </row>
    <row r="45" spans="1:22" ht="8.25" customHeight="1" thickTop="1" thickBot="1"/>
    <row r="46" spans="1:22" ht="45" customHeight="1" thickBot="1">
      <c r="A46" s="1123" t="s">
        <v>47</v>
      </c>
      <c r="B46" s="1289" t="s">
        <v>48</v>
      </c>
      <c r="C46" s="1289" t="s">
        <v>49</v>
      </c>
      <c r="D46" s="1253" t="s">
        <v>50</v>
      </c>
      <c r="E46" s="1290"/>
      <c r="F46" s="1123" t="s">
        <v>47</v>
      </c>
      <c r="G46" s="1289" t="s">
        <v>48</v>
      </c>
      <c r="H46" s="1289" t="s">
        <v>49</v>
      </c>
      <c r="I46" s="1253" t="s">
        <v>50</v>
      </c>
      <c r="J46" s="1236"/>
      <c r="K46" s="1123" t="s">
        <v>47</v>
      </c>
      <c r="L46" s="1289" t="s">
        <v>48</v>
      </c>
      <c r="M46" s="1289" t="s">
        <v>49</v>
      </c>
      <c r="N46" s="1253" t="s">
        <v>50</v>
      </c>
    </row>
    <row r="47" spans="1:22" ht="27.95" customHeight="1" thickBot="1">
      <c r="A47" s="1262" t="s">
        <v>82</v>
      </c>
      <c r="B47" s="1263" t="s">
        <v>51</v>
      </c>
      <c r="C47" s="1264">
        <v>20</v>
      </c>
      <c r="D47" s="1265">
        <v>21</v>
      </c>
      <c r="E47" s="1136"/>
      <c r="F47" s="1266" t="s">
        <v>53</v>
      </c>
      <c r="G47" s="1267" t="s">
        <v>51</v>
      </c>
      <c r="H47" s="1268">
        <v>22</v>
      </c>
      <c r="I47" s="1269">
        <v>1</v>
      </c>
      <c r="J47" s="386"/>
      <c r="K47" s="2103" t="s">
        <v>91</v>
      </c>
      <c r="L47" s="1270" t="s">
        <v>52</v>
      </c>
      <c r="M47" s="389">
        <v>16</v>
      </c>
      <c r="N47" s="390">
        <v>1</v>
      </c>
    </row>
    <row r="48" spans="1:22" ht="27.95" customHeight="1" thickTop="1" thickBot="1">
      <c r="A48" s="1124" t="s">
        <v>83</v>
      </c>
      <c r="B48" s="1270" t="s">
        <v>52</v>
      </c>
      <c r="C48" s="389">
        <v>22</v>
      </c>
      <c r="D48" s="390">
        <v>9</v>
      </c>
      <c r="E48" s="1136"/>
      <c r="F48" s="1151" t="s">
        <v>89</v>
      </c>
      <c r="G48" s="1270" t="s">
        <v>52</v>
      </c>
      <c r="H48" s="389">
        <v>16</v>
      </c>
      <c r="I48" s="390">
        <v>2</v>
      </c>
      <c r="J48" s="386"/>
      <c r="K48" s="2102"/>
      <c r="L48" s="1271" t="s">
        <v>54</v>
      </c>
      <c r="M48" s="1272">
        <v>16</v>
      </c>
      <c r="N48" s="1273">
        <v>2</v>
      </c>
    </row>
    <row r="49" spans="1:16" ht="27.95" customHeight="1" thickTop="1">
      <c r="A49" s="1150" t="s">
        <v>84</v>
      </c>
      <c r="B49" s="1274" t="s">
        <v>54</v>
      </c>
      <c r="C49" s="391">
        <v>22</v>
      </c>
      <c r="D49" s="392">
        <v>16</v>
      </c>
      <c r="E49" s="1136"/>
      <c r="F49" s="1151" t="s">
        <v>90</v>
      </c>
      <c r="G49" s="1274" t="s">
        <v>54</v>
      </c>
      <c r="H49" s="391">
        <v>16</v>
      </c>
      <c r="I49" s="392">
        <v>3</v>
      </c>
      <c r="J49" s="386"/>
      <c r="K49" s="2103" t="s">
        <v>92</v>
      </c>
      <c r="L49" s="1270" t="s">
        <v>52</v>
      </c>
      <c r="M49" s="389">
        <v>16</v>
      </c>
      <c r="N49" s="390">
        <v>3</v>
      </c>
    </row>
    <row r="50" spans="1:16" ht="27.95" customHeight="1" thickBot="1">
      <c r="A50" s="1150" t="s">
        <v>86</v>
      </c>
      <c r="B50" s="1274" t="s">
        <v>1600</v>
      </c>
      <c r="C50" s="391">
        <v>22</v>
      </c>
      <c r="D50" s="392">
        <v>17</v>
      </c>
      <c r="E50" s="1136"/>
      <c r="F50" s="1275" t="s">
        <v>1665</v>
      </c>
      <c r="G50" s="1271" t="s">
        <v>1600</v>
      </c>
      <c r="H50" s="1272">
        <v>16</v>
      </c>
      <c r="I50" s="1273">
        <v>4</v>
      </c>
      <c r="J50" s="386"/>
      <c r="K50" s="2102"/>
      <c r="L50" s="1271" t="s">
        <v>54</v>
      </c>
      <c r="M50" s="1272">
        <v>16</v>
      </c>
      <c r="N50" s="1273">
        <v>4</v>
      </c>
    </row>
    <row r="51" spans="1:16" ht="27.95" customHeight="1" thickTop="1" thickBot="1">
      <c r="A51" s="1275" t="s">
        <v>1661</v>
      </c>
      <c r="B51" s="1271" t="s">
        <v>1659</v>
      </c>
      <c r="C51" s="1272">
        <v>22</v>
      </c>
      <c r="D51" s="1273">
        <v>18</v>
      </c>
      <c r="E51" s="1136"/>
      <c r="F51" s="2101" t="s">
        <v>58</v>
      </c>
      <c r="G51" s="1276" t="s">
        <v>52</v>
      </c>
      <c r="H51" s="1277">
        <v>16</v>
      </c>
      <c r="I51" s="1278">
        <v>11</v>
      </c>
      <c r="J51" s="386"/>
      <c r="K51" s="2103" t="s">
        <v>93</v>
      </c>
      <c r="L51" s="1270" t="s">
        <v>52</v>
      </c>
      <c r="M51" s="389">
        <v>16</v>
      </c>
      <c r="N51" s="390">
        <v>5</v>
      </c>
    </row>
    <row r="52" spans="1:16" ht="27.95" customHeight="1" thickTop="1" thickBot="1">
      <c r="A52" s="2101" t="s">
        <v>55</v>
      </c>
      <c r="B52" s="1276" t="s">
        <v>52</v>
      </c>
      <c r="C52" s="1277">
        <v>15</v>
      </c>
      <c r="D52" s="1278">
        <v>7</v>
      </c>
      <c r="E52" s="1136"/>
      <c r="F52" s="2102"/>
      <c r="G52" s="1271" t="s">
        <v>54</v>
      </c>
      <c r="H52" s="1272">
        <v>16</v>
      </c>
      <c r="I52" s="1273">
        <v>12</v>
      </c>
      <c r="J52" s="386"/>
      <c r="K52" s="2102"/>
      <c r="L52" s="1271" t="s">
        <v>54</v>
      </c>
      <c r="M52" s="1272">
        <v>16</v>
      </c>
      <c r="N52" s="1273">
        <v>10</v>
      </c>
    </row>
    <row r="53" spans="1:16" ht="27.95" customHeight="1" thickTop="1" thickBot="1">
      <c r="A53" s="2102"/>
      <c r="B53" s="1271" t="s">
        <v>54</v>
      </c>
      <c r="C53" s="1272">
        <v>15</v>
      </c>
      <c r="D53" s="1273">
        <v>8</v>
      </c>
      <c r="E53" s="1136"/>
      <c r="F53" s="1262" t="s">
        <v>56</v>
      </c>
      <c r="G53" s="1263" t="s">
        <v>51</v>
      </c>
      <c r="H53" s="1264">
        <v>32</v>
      </c>
      <c r="I53" s="2104" t="s">
        <v>1664</v>
      </c>
      <c r="J53" s="386"/>
      <c r="K53" s="2103" t="s">
        <v>94</v>
      </c>
      <c r="L53" s="1270" t="s">
        <v>52</v>
      </c>
      <c r="M53" s="389">
        <v>16</v>
      </c>
      <c r="N53" s="390">
        <v>11</v>
      </c>
    </row>
    <row r="54" spans="1:16" ht="27.95" customHeight="1" thickTop="1" thickBot="1">
      <c r="A54" s="1279" t="s">
        <v>85</v>
      </c>
      <c r="B54" s="1270" t="s">
        <v>52</v>
      </c>
      <c r="C54" s="389">
        <v>1</v>
      </c>
      <c r="D54" s="390">
        <v>13</v>
      </c>
      <c r="E54" s="1136"/>
      <c r="F54" s="1280" t="s">
        <v>59</v>
      </c>
      <c r="G54" s="1281" t="s">
        <v>51</v>
      </c>
      <c r="H54" s="1282">
        <v>25</v>
      </c>
      <c r="I54" s="2105"/>
      <c r="J54" s="386"/>
      <c r="K54" s="2102"/>
      <c r="L54" s="1271" t="s">
        <v>54</v>
      </c>
      <c r="M54" s="1264">
        <v>16</v>
      </c>
      <c r="N54" s="1265">
        <v>12</v>
      </c>
    </row>
    <row r="55" spans="1:16" ht="27.95" customHeight="1" thickTop="1" thickBot="1">
      <c r="A55" s="1151" t="s">
        <v>693</v>
      </c>
      <c r="B55" s="1274" t="s">
        <v>54</v>
      </c>
      <c r="C55" s="391">
        <v>15</v>
      </c>
      <c r="D55" s="392">
        <v>14</v>
      </c>
      <c r="E55" s="1136"/>
      <c r="F55" s="1252" t="s">
        <v>1663</v>
      </c>
      <c r="G55" s="388">
        <v>7</v>
      </c>
      <c r="H55" s="384"/>
      <c r="I55" s="386"/>
      <c r="J55" s="386"/>
      <c r="K55" s="1262" t="s">
        <v>87</v>
      </c>
      <c r="L55" s="1263" t="s">
        <v>51</v>
      </c>
      <c r="M55" s="2099">
        <v>50</v>
      </c>
      <c r="N55" s="2106" t="s">
        <v>1664</v>
      </c>
    </row>
    <row r="56" spans="1:16" ht="27.95" customHeight="1" thickBot="1">
      <c r="A56" s="1275" t="s">
        <v>1660</v>
      </c>
      <c r="B56" s="1271" t="s">
        <v>1600</v>
      </c>
      <c r="C56" s="1272">
        <v>15</v>
      </c>
      <c r="D56" s="1273">
        <v>15</v>
      </c>
      <c r="E56" s="2107"/>
      <c r="F56" s="2108" t="s">
        <v>1677</v>
      </c>
      <c r="G56" s="2108"/>
      <c r="H56" s="2108"/>
      <c r="I56" s="2108"/>
      <c r="J56" s="386"/>
      <c r="K56" s="1152" t="s">
        <v>88</v>
      </c>
      <c r="L56" s="1283" t="s">
        <v>51</v>
      </c>
      <c r="M56" s="2100"/>
      <c r="N56" s="2105"/>
      <c r="P56" s="1291"/>
    </row>
    <row r="57" spans="1:16" ht="27.95" customHeight="1" thickTop="1" thickBot="1">
      <c r="A57" s="2101" t="s">
        <v>57</v>
      </c>
      <c r="B57" s="1276" t="s">
        <v>52</v>
      </c>
      <c r="C57" s="1277">
        <v>18</v>
      </c>
      <c r="D57" s="1278">
        <v>19</v>
      </c>
      <c r="E57" s="2107"/>
      <c r="F57" s="2110" t="s">
        <v>1668</v>
      </c>
      <c r="G57" s="2111"/>
      <c r="H57" s="2111"/>
      <c r="I57" s="2112"/>
      <c r="J57" s="386"/>
      <c r="K57" s="1252" t="s">
        <v>1663</v>
      </c>
      <c r="L57" s="1253">
        <v>8</v>
      </c>
      <c r="N57" s="1287"/>
    </row>
    <row r="58" spans="1:16" ht="27.95" customHeight="1" thickBot="1">
      <c r="A58" s="2109"/>
      <c r="B58" s="1284" t="s">
        <v>54</v>
      </c>
      <c r="C58" s="393">
        <v>18</v>
      </c>
      <c r="D58" s="1285">
        <v>20</v>
      </c>
      <c r="E58" s="2107"/>
      <c r="F58" s="2113"/>
      <c r="G58" s="2114"/>
      <c r="H58" s="2114"/>
      <c r="I58" s="2115"/>
      <c r="J58" s="386"/>
      <c r="K58" s="31"/>
      <c r="L58" s="1288"/>
      <c r="M58" s="2098" t="s">
        <v>694</v>
      </c>
      <c r="N58" s="2098"/>
    </row>
    <row r="59" spans="1:16" ht="27.95" customHeight="1" thickBot="1">
      <c r="A59" s="1252" t="s">
        <v>1663</v>
      </c>
      <c r="B59" s="1253">
        <v>12</v>
      </c>
      <c r="C59" s="1238"/>
      <c r="D59" s="31"/>
      <c r="E59" s="1138"/>
      <c r="F59" s="2113"/>
      <c r="G59" s="2114"/>
      <c r="H59" s="2114"/>
      <c r="I59" s="2115"/>
      <c r="J59" s="386"/>
      <c r="K59" s="386"/>
      <c r="L59" s="1240"/>
      <c r="M59" s="31"/>
      <c r="N59" s="31"/>
    </row>
    <row r="60" spans="1:16" ht="27.95" customHeight="1">
      <c r="A60" s="1286"/>
      <c r="B60" s="1286"/>
      <c r="C60" s="1286"/>
      <c r="D60" s="1286"/>
      <c r="E60" s="1286"/>
      <c r="F60" s="2116"/>
      <c r="G60" s="2117"/>
      <c r="H60" s="2117"/>
      <c r="I60" s="2118"/>
      <c r="J60" s="386"/>
      <c r="K60" s="386"/>
      <c r="L60" s="1240"/>
      <c r="M60" s="31"/>
      <c r="N60" s="31"/>
    </row>
    <row r="61" spans="1:16" ht="18" customHeight="1"/>
  </sheetData>
  <mergeCells count="51">
    <mergeCell ref="E16:E18"/>
    <mergeCell ref="A17:A18"/>
    <mergeCell ref="A22:C22"/>
    <mergeCell ref="A12:A13"/>
    <mergeCell ref="F11:F12"/>
    <mergeCell ref="K9:K10"/>
    <mergeCell ref="K11:K12"/>
    <mergeCell ref="K13:K14"/>
    <mergeCell ref="I13:I14"/>
    <mergeCell ref="A37:A38"/>
    <mergeCell ref="A32:A33"/>
    <mergeCell ref="I33:I34"/>
    <mergeCell ref="K33:K34"/>
    <mergeCell ref="A23:C23"/>
    <mergeCell ref="A24:N24"/>
    <mergeCell ref="K27:K28"/>
    <mergeCell ref="K29:K30"/>
    <mergeCell ref="F31:F32"/>
    <mergeCell ref="K31:K32"/>
    <mergeCell ref="K22:N23"/>
    <mergeCell ref="N15:N16"/>
    <mergeCell ref="A2:C2"/>
    <mergeCell ref="A4:N4"/>
    <mergeCell ref="A3:C3"/>
    <mergeCell ref="K2:N3"/>
    <mergeCell ref="K7:K8"/>
    <mergeCell ref="K49:K50"/>
    <mergeCell ref="N35:N36"/>
    <mergeCell ref="E36:E38"/>
    <mergeCell ref="F37:I40"/>
    <mergeCell ref="F36:I36"/>
    <mergeCell ref="M38:N38"/>
    <mergeCell ref="L35:L36"/>
    <mergeCell ref="M35:M36"/>
    <mergeCell ref="A42:C42"/>
    <mergeCell ref="K42:N43"/>
    <mergeCell ref="A43:C43"/>
    <mergeCell ref="A44:N44"/>
    <mergeCell ref="K47:K48"/>
    <mergeCell ref="M58:N58"/>
    <mergeCell ref="M55:M56"/>
    <mergeCell ref="F51:F52"/>
    <mergeCell ref="K51:K52"/>
    <mergeCell ref="A52:A53"/>
    <mergeCell ref="I53:I54"/>
    <mergeCell ref="K53:K54"/>
    <mergeCell ref="N55:N56"/>
    <mergeCell ref="E56:E58"/>
    <mergeCell ref="F56:I56"/>
    <mergeCell ref="A57:A58"/>
    <mergeCell ref="F57:I60"/>
  </mergeCells>
  <pageMargins left="0.39370078740157483" right="0.39370078740157483" top="0.35433070866141736" bottom="0.43307086614173229" header="0.31496062992125984" footer="0.31496062992125984"/>
  <pageSetup paperSize="9" orientation="landscape" horizontalDpi="120" verticalDpi="72" r:id="rId1"/>
  <headerFooter>
    <oddHeader>&amp;C&amp;"Sultan normal,Normal Traditional"&amp;16ا&amp;14لجمهورية الجزائرية الديمقراطية الشعبيةوزارة التربية الوطنية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2"/>
  <dimension ref="A3:K263"/>
  <sheetViews>
    <sheetView rightToLeft="1" topLeftCell="B199" zoomScale="90" zoomScaleNormal="90" workbookViewId="0">
      <selection activeCell="C40" activeCellId="1" sqref="A20:C21 C40"/>
    </sheetView>
  </sheetViews>
  <sheetFormatPr baseColWidth="10" defaultColWidth="11" defaultRowHeight="15"/>
  <cols>
    <col min="1" max="1" width="6.7109375" style="734" customWidth="1"/>
    <col min="2" max="2" width="21.42578125" style="734" customWidth="1"/>
    <col min="3" max="3" width="2.140625" style="734" customWidth="1"/>
    <col min="4" max="4" width="7.140625" style="734" customWidth="1"/>
    <col min="5" max="5" width="23" style="734" customWidth="1"/>
    <col min="6" max="6" width="2.140625" style="735" customWidth="1"/>
    <col min="7" max="7" width="8.42578125" style="734" customWidth="1"/>
    <col min="8" max="8" width="22.5703125" style="734" customWidth="1"/>
    <col min="9" max="9" width="2.140625" style="734" customWidth="1"/>
    <col min="10" max="10" width="6.7109375" style="734" customWidth="1"/>
    <col min="11" max="11" width="22.85546875" style="734" customWidth="1"/>
    <col min="12" max="16384" width="11" style="734"/>
  </cols>
  <sheetData>
    <row r="3" spans="1:11" ht="24" customHeight="1">
      <c r="A3" s="732" t="s">
        <v>47</v>
      </c>
      <c r="B3" s="733" t="s">
        <v>99</v>
      </c>
      <c r="D3" s="732" t="s">
        <v>47</v>
      </c>
      <c r="E3" s="733" t="s">
        <v>99</v>
      </c>
      <c r="G3" s="732" t="s">
        <v>47</v>
      </c>
      <c r="H3" s="733" t="s">
        <v>100</v>
      </c>
      <c r="J3" s="732" t="s">
        <v>47</v>
      </c>
      <c r="K3" s="733" t="s">
        <v>100</v>
      </c>
    </row>
    <row r="4" spans="1:11" ht="24" customHeight="1">
      <c r="A4" s="732" t="s">
        <v>101</v>
      </c>
      <c r="B4" s="736">
        <v>1</v>
      </c>
      <c r="D4" s="732" t="s">
        <v>101</v>
      </c>
      <c r="E4" s="736">
        <v>2</v>
      </c>
      <c r="G4" s="732" t="s">
        <v>101</v>
      </c>
      <c r="H4" s="736">
        <v>1</v>
      </c>
      <c r="J4" s="732" t="s">
        <v>101</v>
      </c>
      <c r="K4" s="736">
        <v>2</v>
      </c>
    </row>
    <row r="5" spans="1:11" ht="24" customHeight="1">
      <c r="A5" s="732" t="s">
        <v>50</v>
      </c>
      <c r="B5" s="737">
        <v>11</v>
      </c>
      <c r="D5" s="732" t="s">
        <v>50</v>
      </c>
      <c r="E5" s="737">
        <v>12</v>
      </c>
      <c r="G5" s="732" t="s">
        <v>50</v>
      </c>
      <c r="H5" s="737">
        <v>7</v>
      </c>
      <c r="J5" s="732" t="s">
        <v>50</v>
      </c>
      <c r="K5" s="737">
        <v>8</v>
      </c>
    </row>
    <row r="6" spans="1:11" ht="15.75" customHeight="1">
      <c r="A6" s="738"/>
      <c r="B6" s="739"/>
      <c r="C6" s="738"/>
      <c r="D6" s="739"/>
      <c r="E6" s="739"/>
      <c r="G6" s="738"/>
      <c r="H6" s="739"/>
      <c r="I6" s="738"/>
      <c r="J6" s="739"/>
      <c r="K6" s="739"/>
    </row>
    <row r="7" spans="1:11" ht="27" customHeight="1">
      <c r="A7" s="740" t="s">
        <v>702</v>
      </c>
      <c r="B7" s="741" t="s">
        <v>703</v>
      </c>
      <c r="C7" s="742"/>
      <c r="D7" s="740" t="s">
        <v>702</v>
      </c>
      <c r="E7" s="740" t="s">
        <v>703</v>
      </c>
      <c r="F7" s="743"/>
      <c r="G7" s="740" t="s">
        <v>702</v>
      </c>
      <c r="H7" s="741" t="s">
        <v>703</v>
      </c>
      <c r="I7" s="742"/>
      <c r="J7" s="740" t="s">
        <v>702</v>
      </c>
      <c r="K7" s="740" t="s">
        <v>703</v>
      </c>
    </row>
    <row r="8" spans="1:11" ht="18" customHeight="1">
      <c r="A8" s="744">
        <v>1</v>
      </c>
      <c r="B8" s="745" t="s">
        <v>1323</v>
      </c>
      <c r="C8" s="742"/>
      <c r="D8" s="744">
        <v>1</v>
      </c>
      <c r="E8" s="746" t="s">
        <v>1337</v>
      </c>
      <c r="F8" s="743"/>
      <c r="G8" s="744">
        <v>1</v>
      </c>
      <c r="H8" s="745" t="s">
        <v>1352</v>
      </c>
      <c r="I8" s="742"/>
      <c r="J8" s="744">
        <v>1</v>
      </c>
      <c r="K8" s="746" t="s">
        <v>1367</v>
      </c>
    </row>
    <row r="9" spans="1:11" ht="18" customHeight="1">
      <c r="A9" s="744">
        <v>2</v>
      </c>
      <c r="B9" s="745" t="s">
        <v>1324</v>
      </c>
      <c r="C9" s="742"/>
      <c r="D9" s="744">
        <v>2</v>
      </c>
      <c r="E9" s="746" t="s">
        <v>1338</v>
      </c>
      <c r="F9" s="743"/>
      <c r="G9" s="744">
        <v>2</v>
      </c>
      <c r="H9" s="745" t="s">
        <v>1353</v>
      </c>
      <c r="I9" s="742"/>
      <c r="J9" s="744">
        <v>2</v>
      </c>
      <c r="K9" s="746" t="s">
        <v>1368</v>
      </c>
    </row>
    <row r="10" spans="1:11" ht="18.75">
      <c r="A10" s="744">
        <v>3</v>
      </c>
      <c r="B10" s="745" t="s">
        <v>1325</v>
      </c>
      <c r="C10" s="742"/>
      <c r="D10" s="744">
        <v>3</v>
      </c>
      <c r="E10" s="746" t="s">
        <v>1339</v>
      </c>
      <c r="F10" s="743"/>
      <c r="G10" s="744">
        <v>3</v>
      </c>
      <c r="H10" s="745" t="s">
        <v>1354</v>
      </c>
      <c r="I10" s="742"/>
      <c r="J10" s="744">
        <v>3</v>
      </c>
      <c r="K10" s="746" t="s">
        <v>1369</v>
      </c>
    </row>
    <row r="11" spans="1:11" ht="18" customHeight="1">
      <c r="A11" s="744">
        <v>4</v>
      </c>
      <c r="B11" s="745" t="s">
        <v>1326</v>
      </c>
      <c r="C11" s="742"/>
      <c r="D11" s="744">
        <v>4</v>
      </c>
      <c r="E11" s="746" t="s">
        <v>1340</v>
      </c>
      <c r="F11" s="743"/>
      <c r="G11" s="744">
        <v>4</v>
      </c>
      <c r="H11" s="745" t="s">
        <v>1355</v>
      </c>
      <c r="I11" s="742"/>
      <c r="J11" s="744">
        <v>4</v>
      </c>
      <c r="K11" s="746" t="s">
        <v>1370</v>
      </c>
    </row>
    <row r="12" spans="1:11" ht="18" customHeight="1">
      <c r="A12" s="744">
        <v>5</v>
      </c>
      <c r="B12" s="745" t="s">
        <v>1560</v>
      </c>
      <c r="C12" s="742"/>
      <c r="D12" s="744">
        <v>5</v>
      </c>
      <c r="E12" s="746" t="s">
        <v>1341</v>
      </c>
      <c r="F12" s="743"/>
      <c r="G12" s="744">
        <v>5</v>
      </c>
      <c r="H12" s="745" t="s">
        <v>1356</v>
      </c>
      <c r="I12" s="742"/>
      <c r="J12" s="744">
        <v>5</v>
      </c>
      <c r="K12" s="746" t="s">
        <v>1371</v>
      </c>
    </row>
    <row r="13" spans="1:11" ht="18" customHeight="1">
      <c r="A13" s="744">
        <v>6</v>
      </c>
      <c r="B13" s="745" t="s">
        <v>1327</v>
      </c>
      <c r="C13" s="742"/>
      <c r="D13" s="744">
        <v>6</v>
      </c>
      <c r="E13" s="746" t="s">
        <v>1342</v>
      </c>
      <c r="F13" s="743"/>
      <c r="G13" s="744">
        <v>6</v>
      </c>
      <c r="H13" s="745" t="s">
        <v>1357</v>
      </c>
      <c r="I13" s="742"/>
      <c r="J13" s="744">
        <v>6</v>
      </c>
      <c r="K13" s="746" t="s">
        <v>1372</v>
      </c>
    </row>
    <row r="14" spans="1:11" ht="18" customHeight="1">
      <c r="A14" s="744">
        <v>7</v>
      </c>
      <c r="B14" s="745" t="s">
        <v>1328</v>
      </c>
      <c r="C14" s="742"/>
      <c r="D14" s="744">
        <v>7</v>
      </c>
      <c r="E14" s="746" t="s">
        <v>1343</v>
      </c>
      <c r="F14" s="743"/>
      <c r="G14" s="744">
        <v>7</v>
      </c>
      <c r="H14" s="745" t="s">
        <v>1358</v>
      </c>
      <c r="I14" s="742"/>
      <c r="J14" s="744">
        <v>7</v>
      </c>
      <c r="K14" s="746" t="s">
        <v>1373</v>
      </c>
    </row>
    <row r="15" spans="1:11" ht="18" customHeight="1">
      <c r="A15" s="744">
        <v>8</v>
      </c>
      <c r="B15" s="745" t="s">
        <v>1329</v>
      </c>
      <c r="C15" s="742"/>
      <c r="D15" s="744">
        <v>8</v>
      </c>
      <c r="E15" s="746" t="s">
        <v>1344</v>
      </c>
      <c r="F15" s="743"/>
      <c r="G15" s="744">
        <v>8</v>
      </c>
      <c r="H15" s="745" t="s">
        <v>1359</v>
      </c>
      <c r="I15" s="742"/>
      <c r="J15" s="744">
        <v>8</v>
      </c>
      <c r="K15" s="746" t="s">
        <v>1374</v>
      </c>
    </row>
    <row r="16" spans="1:11" ht="18" customHeight="1">
      <c r="A16" s="744">
        <v>9</v>
      </c>
      <c r="B16" s="745" t="s">
        <v>1330</v>
      </c>
      <c r="C16" s="742"/>
      <c r="D16" s="744">
        <v>9</v>
      </c>
      <c r="E16" s="746" t="s">
        <v>1345</v>
      </c>
      <c r="F16" s="743"/>
      <c r="G16" s="744">
        <v>9</v>
      </c>
      <c r="H16" s="745" t="s">
        <v>1360</v>
      </c>
      <c r="I16" s="742"/>
      <c r="J16" s="744">
        <v>9</v>
      </c>
      <c r="K16" s="746" t="s">
        <v>1375</v>
      </c>
    </row>
    <row r="17" spans="1:11" ht="18" customHeight="1">
      <c r="A17" s="744">
        <v>10</v>
      </c>
      <c r="B17" s="745" t="s">
        <v>1331</v>
      </c>
      <c r="C17" s="742"/>
      <c r="D17" s="744">
        <v>10</v>
      </c>
      <c r="E17" s="746" t="s">
        <v>1346</v>
      </c>
      <c r="F17" s="743"/>
      <c r="G17" s="744">
        <v>10</v>
      </c>
      <c r="H17" s="745" t="s">
        <v>1361</v>
      </c>
      <c r="I17" s="742"/>
      <c r="J17" s="744">
        <v>10</v>
      </c>
      <c r="K17" s="746" t="s">
        <v>1376</v>
      </c>
    </row>
    <row r="18" spans="1:11" ht="18" customHeight="1">
      <c r="A18" s="744">
        <v>11</v>
      </c>
      <c r="B18" s="745" t="s">
        <v>1332</v>
      </c>
      <c r="C18" s="742"/>
      <c r="D18" s="744">
        <v>11</v>
      </c>
      <c r="E18" s="746" t="s">
        <v>1347</v>
      </c>
      <c r="F18" s="743"/>
      <c r="G18" s="744">
        <v>11</v>
      </c>
      <c r="H18" s="745" t="s">
        <v>1362</v>
      </c>
      <c r="I18" s="742"/>
      <c r="J18" s="744">
        <v>11</v>
      </c>
      <c r="K18" s="746" t="s">
        <v>1377</v>
      </c>
    </row>
    <row r="19" spans="1:11" ht="18" customHeight="1">
      <c r="A19" s="744">
        <v>12</v>
      </c>
      <c r="B19" s="745" t="s">
        <v>1333</v>
      </c>
      <c r="C19" s="742"/>
      <c r="D19" s="744">
        <v>12</v>
      </c>
      <c r="E19" s="746" t="s">
        <v>1348</v>
      </c>
      <c r="F19" s="743"/>
      <c r="G19" s="744">
        <v>12</v>
      </c>
      <c r="H19" s="745" t="s">
        <v>1363</v>
      </c>
      <c r="I19" s="742"/>
      <c r="J19" s="744">
        <v>12</v>
      </c>
      <c r="K19" s="746" t="s">
        <v>1378</v>
      </c>
    </row>
    <row r="20" spans="1:11" ht="18" customHeight="1">
      <c r="A20" s="744">
        <v>13</v>
      </c>
      <c r="B20" s="745" t="s">
        <v>1334</v>
      </c>
      <c r="C20" s="742"/>
      <c r="D20" s="744">
        <v>13</v>
      </c>
      <c r="E20" s="746" t="s">
        <v>1349</v>
      </c>
      <c r="F20" s="743"/>
      <c r="G20" s="744">
        <v>13</v>
      </c>
      <c r="H20" s="745" t="s">
        <v>1364</v>
      </c>
      <c r="I20" s="742"/>
      <c r="J20" s="744">
        <v>13</v>
      </c>
      <c r="K20" s="746" t="s">
        <v>1379</v>
      </c>
    </row>
    <row r="21" spans="1:11" ht="18.75">
      <c r="A21" s="744">
        <v>14</v>
      </c>
      <c r="B21" s="745" t="s">
        <v>1335</v>
      </c>
      <c r="C21" s="742"/>
      <c r="D21" s="744">
        <v>14</v>
      </c>
      <c r="E21" s="746" t="s">
        <v>1350</v>
      </c>
      <c r="F21" s="743"/>
      <c r="G21" s="744">
        <v>14</v>
      </c>
      <c r="H21" s="745" t="s">
        <v>1365</v>
      </c>
      <c r="I21" s="742"/>
      <c r="J21" s="744">
        <v>14</v>
      </c>
      <c r="K21" s="746" t="s">
        <v>1380</v>
      </c>
    </row>
    <row r="22" spans="1:11" ht="18" customHeight="1">
      <c r="A22" s="744">
        <v>15</v>
      </c>
      <c r="B22" s="745" t="s">
        <v>1336</v>
      </c>
      <c r="C22" s="742"/>
      <c r="D22" s="744">
        <v>15</v>
      </c>
      <c r="E22" s="746" t="s">
        <v>1351</v>
      </c>
      <c r="F22" s="743"/>
      <c r="G22" s="744">
        <v>15</v>
      </c>
      <c r="H22" s="745" t="s">
        <v>1366</v>
      </c>
      <c r="I22" s="742"/>
      <c r="J22" s="744"/>
      <c r="K22" s="746"/>
    </row>
    <row r="23" spans="1:11" ht="18" customHeight="1">
      <c r="A23" s="744"/>
      <c r="B23" s="745"/>
      <c r="C23" s="742"/>
      <c r="D23" s="744"/>
      <c r="E23" s="746"/>
      <c r="F23" s="743"/>
      <c r="G23" s="744"/>
      <c r="H23" s="745"/>
      <c r="I23" s="742"/>
      <c r="J23" s="744"/>
      <c r="K23" s="746"/>
    </row>
    <row r="24" spans="1:11" ht="18" customHeight="1">
      <c r="A24" s="744"/>
      <c r="B24" s="745"/>
      <c r="C24" s="742"/>
      <c r="D24" s="744"/>
      <c r="E24" s="746"/>
      <c r="F24" s="743"/>
      <c r="G24" s="744"/>
      <c r="H24" s="745"/>
      <c r="I24" s="742"/>
      <c r="J24" s="744"/>
      <c r="K24" s="746"/>
    </row>
    <row r="25" spans="1:11" ht="18.75">
      <c r="A25" s="744"/>
      <c r="B25" s="745"/>
      <c r="C25" s="742"/>
      <c r="D25" s="744"/>
      <c r="E25" s="746"/>
      <c r="F25" s="743"/>
      <c r="G25" s="747"/>
      <c r="H25" s="748"/>
      <c r="I25" s="749"/>
      <c r="J25" s="747"/>
      <c r="K25" s="750"/>
    </row>
    <row r="26" spans="1:11">
      <c r="B26" s="751"/>
      <c r="D26" s="752"/>
      <c r="E26" s="753"/>
    </row>
    <row r="28" spans="1:11" ht="18.75" customHeight="1"/>
    <row r="29" spans="1:11" ht="26.25" customHeight="1">
      <c r="A29" s="732" t="s">
        <v>47</v>
      </c>
      <c r="B29" s="733" t="s">
        <v>169</v>
      </c>
      <c r="D29" s="732" t="s">
        <v>47</v>
      </c>
      <c r="E29" s="733" t="s">
        <v>169</v>
      </c>
      <c r="G29" s="732" t="s">
        <v>47</v>
      </c>
      <c r="H29" s="733" t="s">
        <v>170</v>
      </c>
      <c r="J29" s="732" t="s">
        <v>47</v>
      </c>
      <c r="K29" s="733" t="s">
        <v>170</v>
      </c>
    </row>
    <row r="30" spans="1:11" ht="26.25" customHeight="1">
      <c r="A30" s="732" t="s">
        <v>101</v>
      </c>
      <c r="B30" s="754">
        <v>1</v>
      </c>
      <c r="D30" s="732" t="s">
        <v>101</v>
      </c>
      <c r="E30" s="754">
        <v>2</v>
      </c>
      <c r="G30" s="732" t="s">
        <v>101</v>
      </c>
      <c r="H30" s="754">
        <v>1</v>
      </c>
      <c r="J30" s="732" t="s">
        <v>101</v>
      </c>
      <c r="K30" s="754">
        <v>2</v>
      </c>
    </row>
    <row r="31" spans="1:11" ht="26.25" customHeight="1">
      <c r="A31" s="732" t="s">
        <v>50</v>
      </c>
      <c r="B31" s="755">
        <v>5</v>
      </c>
      <c r="D31" s="732" t="s">
        <v>50</v>
      </c>
      <c r="E31" s="755">
        <v>10</v>
      </c>
      <c r="G31" s="732" t="s">
        <v>50</v>
      </c>
      <c r="H31" s="755">
        <v>1</v>
      </c>
      <c r="J31" s="732" t="s">
        <v>50</v>
      </c>
      <c r="K31" s="755">
        <v>2</v>
      </c>
    </row>
    <row r="32" spans="1:11" ht="15" customHeight="1">
      <c r="A32" s="738"/>
      <c r="B32" s="739"/>
      <c r="C32" s="738"/>
      <c r="D32" s="739"/>
      <c r="E32" s="739"/>
      <c r="G32" s="738"/>
      <c r="H32" s="739"/>
      <c r="I32" s="738"/>
      <c r="J32" s="739"/>
      <c r="K32" s="739"/>
    </row>
    <row r="33" spans="1:11" ht="27.75" customHeight="1">
      <c r="A33" s="740" t="s">
        <v>702</v>
      </c>
      <c r="B33" s="741" t="s">
        <v>703</v>
      </c>
      <c r="C33" s="756"/>
      <c r="D33" s="740" t="s">
        <v>702</v>
      </c>
      <c r="E33" s="740" t="s">
        <v>703</v>
      </c>
      <c r="F33" s="757"/>
      <c r="G33" s="740" t="s">
        <v>702</v>
      </c>
      <c r="H33" s="741" t="s">
        <v>703</v>
      </c>
      <c r="I33" s="756"/>
      <c r="J33" s="740" t="s">
        <v>702</v>
      </c>
      <c r="K33" s="740" t="s">
        <v>703</v>
      </c>
    </row>
    <row r="34" spans="1:11" ht="18.75">
      <c r="A34" s="744">
        <v>1</v>
      </c>
      <c r="B34" s="745" t="s">
        <v>1381</v>
      </c>
      <c r="C34" s="742"/>
      <c r="D34" s="744">
        <v>1</v>
      </c>
      <c r="E34" s="746" t="s">
        <v>1397</v>
      </c>
      <c r="F34" s="743"/>
      <c r="G34" s="744">
        <v>1</v>
      </c>
      <c r="H34" s="745" t="s">
        <v>1412</v>
      </c>
      <c r="I34" s="742"/>
      <c r="J34" s="744">
        <v>1</v>
      </c>
      <c r="K34" s="746" t="s">
        <v>1427</v>
      </c>
    </row>
    <row r="35" spans="1:11" ht="18.75">
      <c r="A35" s="744">
        <v>2</v>
      </c>
      <c r="B35" s="745" t="s">
        <v>1382</v>
      </c>
      <c r="C35" s="742"/>
      <c r="D35" s="744">
        <v>2</v>
      </c>
      <c r="E35" s="746" t="s">
        <v>1398</v>
      </c>
      <c r="F35" s="743"/>
      <c r="G35" s="744">
        <v>2</v>
      </c>
      <c r="H35" s="745" t="s">
        <v>1413</v>
      </c>
      <c r="I35" s="742"/>
      <c r="J35" s="744">
        <v>2</v>
      </c>
      <c r="K35" s="746" t="s">
        <v>1428</v>
      </c>
    </row>
    <row r="36" spans="1:11" ht="18.75">
      <c r="A36" s="744">
        <v>3</v>
      </c>
      <c r="B36" s="745" t="s">
        <v>1383</v>
      </c>
      <c r="C36" s="742"/>
      <c r="D36" s="744">
        <v>3</v>
      </c>
      <c r="E36" s="746" t="s">
        <v>1399</v>
      </c>
      <c r="F36" s="743"/>
      <c r="G36" s="744">
        <v>3</v>
      </c>
      <c r="H36" s="745" t="s">
        <v>1415</v>
      </c>
      <c r="I36" s="742"/>
      <c r="J36" s="744">
        <v>3</v>
      </c>
      <c r="K36" s="746" t="s">
        <v>1429</v>
      </c>
    </row>
    <row r="37" spans="1:11" ht="18.75">
      <c r="A37" s="744">
        <v>4</v>
      </c>
      <c r="B37" s="745" t="s">
        <v>1384</v>
      </c>
      <c r="C37" s="742"/>
      <c r="D37" s="744">
        <v>4</v>
      </c>
      <c r="E37" s="746" t="s">
        <v>1400</v>
      </c>
      <c r="F37" s="743"/>
      <c r="G37" s="744">
        <v>4</v>
      </c>
      <c r="H37" s="745" t="s">
        <v>117</v>
      </c>
      <c r="I37" s="742"/>
      <c r="J37" s="744">
        <v>4</v>
      </c>
      <c r="K37" s="746" t="s">
        <v>1430</v>
      </c>
    </row>
    <row r="38" spans="1:11" ht="18.75">
      <c r="A38" s="744">
        <v>5</v>
      </c>
      <c r="B38" s="745" t="s">
        <v>1385</v>
      </c>
      <c r="C38" s="742"/>
      <c r="D38" s="744">
        <v>5</v>
      </c>
      <c r="E38" s="746" t="s">
        <v>1401</v>
      </c>
      <c r="F38" s="743"/>
      <c r="G38" s="744">
        <v>5</v>
      </c>
      <c r="H38" s="745" t="s">
        <v>1416</v>
      </c>
      <c r="I38" s="742"/>
      <c r="J38" s="744">
        <v>5</v>
      </c>
      <c r="K38" s="746" t="s">
        <v>1431</v>
      </c>
    </row>
    <row r="39" spans="1:11" ht="18.75">
      <c r="A39" s="744">
        <v>6</v>
      </c>
      <c r="B39" s="745" t="s">
        <v>1386</v>
      </c>
      <c r="C39" s="742"/>
      <c r="D39" s="744">
        <v>6</v>
      </c>
      <c r="E39" s="746" t="s">
        <v>1402</v>
      </c>
      <c r="F39" s="743"/>
      <c r="G39" s="744">
        <v>6</v>
      </c>
      <c r="H39" s="745" t="s">
        <v>1417</v>
      </c>
      <c r="I39" s="742"/>
      <c r="J39" s="744">
        <v>6</v>
      </c>
      <c r="K39" s="746" t="s">
        <v>1432</v>
      </c>
    </row>
    <row r="40" spans="1:11" ht="20.25" customHeight="1">
      <c r="A40" s="744">
        <v>7</v>
      </c>
      <c r="B40" s="745" t="s">
        <v>1387</v>
      </c>
      <c r="C40" s="742"/>
      <c r="D40" s="744">
        <v>7</v>
      </c>
      <c r="E40" s="746" t="s">
        <v>1403</v>
      </c>
      <c r="F40" s="743"/>
      <c r="G40" s="744">
        <v>7</v>
      </c>
      <c r="H40" s="745" t="s">
        <v>1418</v>
      </c>
      <c r="I40" s="742"/>
      <c r="J40" s="744">
        <v>7</v>
      </c>
      <c r="K40" s="746" t="s">
        <v>1433</v>
      </c>
    </row>
    <row r="41" spans="1:11" ht="18.75">
      <c r="A41" s="744">
        <v>8</v>
      </c>
      <c r="B41" s="745" t="s">
        <v>1388</v>
      </c>
      <c r="C41" s="742"/>
      <c r="D41" s="744">
        <v>8</v>
      </c>
      <c r="E41" s="746" t="s">
        <v>1404</v>
      </c>
      <c r="F41" s="743"/>
      <c r="G41" s="744">
        <v>8</v>
      </c>
      <c r="H41" s="745" t="s">
        <v>1419</v>
      </c>
      <c r="I41" s="742"/>
      <c r="J41" s="744">
        <v>8</v>
      </c>
      <c r="K41" s="746" t="s">
        <v>1434</v>
      </c>
    </row>
    <row r="42" spans="1:11" ht="18.75">
      <c r="A42" s="744">
        <v>9</v>
      </c>
      <c r="B42" s="745" t="s">
        <v>1389</v>
      </c>
      <c r="C42" s="742"/>
      <c r="D42" s="744">
        <v>9</v>
      </c>
      <c r="E42" s="746" t="s">
        <v>1405</v>
      </c>
      <c r="F42" s="743"/>
      <c r="G42" s="744">
        <v>9</v>
      </c>
      <c r="H42" s="745" t="s">
        <v>1420</v>
      </c>
      <c r="I42" s="742"/>
      <c r="J42" s="744">
        <v>9</v>
      </c>
      <c r="K42" s="746" t="s">
        <v>1435</v>
      </c>
    </row>
    <row r="43" spans="1:11" ht="18.75">
      <c r="A43" s="744">
        <v>10</v>
      </c>
      <c r="B43" s="745" t="s">
        <v>1390</v>
      </c>
      <c r="C43" s="742"/>
      <c r="D43" s="744">
        <v>10</v>
      </c>
      <c r="E43" s="746" t="s">
        <v>1406</v>
      </c>
      <c r="F43" s="743"/>
      <c r="G43" s="744">
        <v>10</v>
      </c>
      <c r="H43" s="745" t="s">
        <v>1421</v>
      </c>
      <c r="I43" s="742"/>
      <c r="J43" s="744">
        <v>10</v>
      </c>
      <c r="K43" s="746" t="s">
        <v>1436</v>
      </c>
    </row>
    <row r="44" spans="1:11" ht="18.75">
      <c r="A44" s="744">
        <v>11</v>
      </c>
      <c r="B44" s="745" t="s">
        <v>1391</v>
      </c>
      <c r="C44" s="742"/>
      <c r="D44" s="744">
        <v>11</v>
      </c>
      <c r="E44" s="746" t="s">
        <v>1407</v>
      </c>
      <c r="F44" s="743"/>
      <c r="G44" s="744">
        <v>11</v>
      </c>
      <c r="H44" s="745" t="s">
        <v>1422</v>
      </c>
      <c r="I44" s="742"/>
      <c r="J44" s="744">
        <v>11</v>
      </c>
      <c r="K44" s="746" t="s">
        <v>1437</v>
      </c>
    </row>
    <row r="45" spans="1:11" ht="18.75">
      <c r="A45" s="744">
        <v>12</v>
      </c>
      <c r="B45" s="745" t="s">
        <v>1392</v>
      </c>
      <c r="C45" s="742"/>
      <c r="D45" s="744">
        <v>12</v>
      </c>
      <c r="E45" s="746" t="s">
        <v>1408</v>
      </c>
      <c r="F45" s="743"/>
      <c r="G45" s="744">
        <v>12</v>
      </c>
      <c r="H45" s="745" t="s">
        <v>1423</v>
      </c>
      <c r="I45" s="742"/>
      <c r="J45" s="744">
        <v>12</v>
      </c>
      <c r="K45" s="746" t="s">
        <v>1438</v>
      </c>
    </row>
    <row r="46" spans="1:11" ht="18.75">
      <c r="A46" s="744">
        <v>13</v>
      </c>
      <c r="B46" s="745" t="s">
        <v>1393</v>
      </c>
      <c r="C46" s="742"/>
      <c r="D46" s="744">
        <v>13</v>
      </c>
      <c r="E46" s="746" t="s">
        <v>1409</v>
      </c>
      <c r="F46" s="743"/>
      <c r="G46" s="744">
        <v>13</v>
      </c>
      <c r="H46" s="745" t="s">
        <v>1424</v>
      </c>
      <c r="I46" s="742"/>
      <c r="J46" s="744">
        <v>13</v>
      </c>
      <c r="K46" s="746" t="s">
        <v>1439</v>
      </c>
    </row>
    <row r="47" spans="1:11" ht="18.75">
      <c r="A47" s="744">
        <v>14</v>
      </c>
      <c r="B47" s="745" t="s">
        <v>1394</v>
      </c>
      <c r="C47" s="742"/>
      <c r="D47" s="744">
        <v>14</v>
      </c>
      <c r="E47" s="746" t="s">
        <v>1410</v>
      </c>
      <c r="F47" s="743"/>
      <c r="G47" s="744">
        <v>14</v>
      </c>
      <c r="H47" s="745" t="s">
        <v>1425</v>
      </c>
      <c r="I47" s="742"/>
      <c r="J47" s="744">
        <v>14</v>
      </c>
      <c r="K47" s="746" t="s">
        <v>1440</v>
      </c>
    </row>
    <row r="48" spans="1:11" ht="18.75">
      <c r="A48" s="744">
        <v>15</v>
      </c>
      <c r="B48" s="745" t="s">
        <v>1395</v>
      </c>
      <c r="C48" s="742"/>
      <c r="D48" s="744">
        <v>15</v>
      </c>
      <c r="E48" s="746" t="s">
        <v>1411</v>
      </c>
      <c r="F48" s="743"/>
      <c r="G48" s="744">
        <v>15</v>
      </c>
      <c r="H48" s="745" t="s">
        <v>1426</v>
      </c>
      <c r="I48" s="742"/>
      <c r="J48" s="744">
        <v>15</v>
      </c>
      <c r="K48" s="746" t="s">
        <v>1441</v>
      </c>
    </row>
    <row r="49" spans="1:11" ht="18.75">
      <c r="A49" s="744">
        <v>16</v>
      </c>
      <c r="B49" s="745" t="s">
        <v>1396</v>
      </c>
      <c r="C49" s="742"/>
      <c r="D49" s="744"/>
      <c r="E49" s="746"/>
      <c r="F49" s="743"/>
      <c r="G49" s="744"/>
      <c r="H49" s="745"/>
      <c r="I49" s="742"/>
      <c r="J49" s="747"/>
      <c r="K49" s="750"/>
    </row>
    <row r="50" spans="1:11" ht="18.75">
      <c r="A50" s="744"/>
      <c r="B50" s="745"/>
      <c r="C50" s="742"/>
      <c r="D50" s="744"/>
      <c r="E50" s="746"/>
      <c r="F50" s="743"/>
      <c r="G50" s="747"/>
      <c r="H50" s="748"/>
      <c r="I50" s="749"/>
      <c r="J50" s="758"/>
      <c r="K50" s="759"/>
    </row>
    <row r="51" spans="1:11">
      <c r="B51" s="751"/>
      <c r="D51" s="752"/>
      <c r="E51" s="753"/>
    </row>
    <row r="52" spans="1:11">
      <c r="B52" s="751"/>
      <c r="D52" s="752"/>
      <c r="E52" s="760"/>
    </row>
    <row r="55" spans="1:11" ht="25.5" customHeight="1"/>
    <row r="56" spans="1:11" ht="26.25" customHeight="1">
      <c r="A56" s="732" t="s">
        <v>47</v>
      </c>
      <c r="B56" s="733" t="s">
        <v>1442</v>
      </c>
      <c r="D56" s="732" t="s">
        <v>47</v>
      </c>
      <c r="E56" s="733" t="s">
        <v>1442</v>
      </c>
      <c r="G56" s="732" t="s">
        <v>47</v>
      </c>
      <c r="H56" s="733" t="s">
        <v>302</v>
      </c>
      <c r="I56" s="738"/>
      <c r="J56" s="761"/>
      <c r="K56" s="762"/>
    </row>
    <row r="57" spans="1:11" ht="26.25" customHeight="1">
      <c r="A57" s="732" t="s">
        <v>101</v>
      </c>
      <c r="B57" s="754">
        <v>1</v>
      </c>
      <c r="D57" s="732" t="s">
        <v>101</v>
      </c>
      <c r="E57" s="754">
        <v>2</v>
      </c>
      <c r="G57" s="732" t="s">
        <v>101</v>
      </c>
      <c r="H57" s="733" t="s">
        <v>51</v>
      </c>
      <c r="I57" s="738"/>
      <c r="J57" s="761"/>
      <c r="K57" s="763"/>
    </row>
    <row r="58" spans="1:11" ht="26.25" customHeight="1">
      <c r="A58" s="732" t="s">
        <v>50</v>
      </c>
      <c r="B58" s="755">
        <v>3</v>
      </c>
      <c r="D58" s="732" t="s">
        <v>50</v>
      </c>
      <c r="E58" s="755">
        <v>4</v>
      </c>
      <c r="G58" s="732" t="s">
        <v>50</v>
      </c>
      <c r="H58" s="737">
        <v>6</v>
      </c>
      <c r="I58" s="738"/>
      <c r="J58" s="761"/>
      <c r="K58" s="764"/>
    </row>
    <row r="59" spans="1:11" ht="15" customHeight="1">
      <c r="A59" s="738"/>
      <c r="B59" s="739"/>
      <c r="C59" s="738"/>
      <c r="D59" s="739"/>
      <c r="E59" s="739"/>
      <c r="G59" s="738"/>
      <c r="H59" s="739"/>
      <c r="I59" s="738"/>
      <c r="J59" s="761"/>
      <c r="K59" s="761"/>
    </row>
    <row r="60" spans="1:11" ht="27.75" customHeight="1">
      <c r="A60" s="740" t="s">
        <v>702</v>
      </c>
      <c r="B60" s="741" t="s">
        <v>703</v>
      </c>
      <c r="C60" s="756"/>
      <c r="D60" s="740" t="s">
        <v>702</v>
      </c>
      <c r="E60" s="740" t="s">
        <v>703</v>
      </c>
      <c r="F60" s="757"/>
      <c r="G60" s="740" t="s">
        <v>702</v>
      </c>
      <c r="H60" s="741" t="s">
        <v>703</v>
      </c>
      <c r="I60" s="765"/>
      <c r="J60" s="766"/>
      <c r="K60" s="766"/>
    </row>
    <row r="61" spans="1:11" ht="18.75">
      <c r="A61" s="744">
        <v>1</v>
      </c>
      <c r="B61" s="745" t="s">
        <v>1443</v>
      </c>
      <c r="C61" s="742"/>
      <c r="D61" s="744">
        <v>1</v>
      </c>
      <c r="E61" s="746" t="s">
        <v>1458</v>
      </c>
      <c r="F61" s="743"/>
      <c r="G61" s="744">
        <v>1</v>
      </c>
      <c r="H61" s="745" t="s">
        <v>1009</v>
      </c>
      <c r="I61" s="749"/>
      <c r="J61" s="758"/>
      <c r="K61" s="759"/>
    </row>
    <row r="62" spans="1:11" ht="18.75">
      <c r="A62" s="744">
        <v>2</v>
      </c>
      <c r="B62" s="745" t="s">
        <v>1444</v>
      </c>
      <c r="C62" s="742"/>
      <c r="D62" s="744">
        <v>2</v>
      </c>
      <c r="E62" s="746" t="s">
        <v>1459</v>
      </c>
      <c r="F62" s="743"/>
      <c r="G62" s="744">
        <v>2</v>
      </c>
      <c r="H62" s="745" t="s">
        <v>1011</v>
      </c>
      <c r="I62" s="749"/>
      <c r="J62" s="758"/>
      <c r="K62" s="759"/>
    </row>
    <row r="63" spans="1:11" ht="18.75">
      <c r="A63" s="744">
        <v>3</v>
      </c>
      <c r="B63" s="745" t="s">
        <v>1445</v>
      </c>
      <c r="C63" s="742"/>
      <c r="D63" s="744">
        <v>3</v>
      </c>
      <c r="E63" s="746" t="s">
        <v>1460</v>
      </c>
      <c r="F63" s="743"/>
      <c r="G63" s="744">
        <v>3</v>
      </c>
      <c r="H63" s="745" t="s">
        <v>1013</v>
      </c>
      <c r="I63" s="749"/>
      <c r="J63" s="758"/>
      <c r="K63" s="759"/>
    </row>
    <row r="64" spans="1:11" ht="18.75">
      <c r="A64" s="744">
        <v>4</v>
      </c>
      <c r="B64" s="745" t="s">
        <v>1446</v>
      </c>
      <c r="C64" s="742"/>
      <c r="D64" s="744">
        <v>4</v>
      </c>
      <c r="E64" s="746" t="s">
        <v>1461</v>
      </c>
      <c r="F64" s="743"/>
      <c r="G64" s="744">
        <v>4</v>
      </c>
      <c r="H64" s="745" t="s">
        <v>1014</v>
      </c>
      <c r="I64" s="749"/>
      <c r="J64" s="758"/>
      <c r="K64" s="759"/>
    </row>
    <row r="65" spans="1:11" ht="18.75">
      <c r="A65" s="744">
        <v>5</v>
      </c>
      <c r="B65" s="745" t="s">
        <v>1447</v>
      </c>
      <c r="C65" s="742"/>
      <c r="D65" s="744">
        <v>5</v>
      </c>
      <c r="E65" s="746" t="s">
        <v>1462</v>
      </c>
      <c r="F65" s="743"/>
      <c r="G65" s="744">
        <v>5</v>
      </c>
      <c r="H65" s="745" t="s">
        <v>1016</v>
      </c>
      <c r="I65" s="749"/>
      <c r="J65" s="758"/>
      <c r="K65" s="759"/>
    </row>
    <row r="66" spans="1:11" ht="18.75">
      <c r="A66" s="744">
        <v>6</v>
      </c>
      <c r="B66" s="745" t="s">
        <v>1448</v>
      </c>
      <c r="C66" s="742"/>
      <c r="D66" s="744">
        <v>6</v>
      </c>
      <c r="E66" s="746" t="s">
        <v>1463</v>
      </c>
      <c r="F66" s="743"/>
      <c r="G66" s="744">
        <v>6</v>
      </c>
      <c r="H66" s="745" t="s">
        <v>1018</v>
      </c>
      <c r="I66" s="749"/>
      <c r="J66" s="758"/>
      <c r="K66" s="759"/>
    </row>
    <row r="67" spans="1:11" ht="20.25" customHeight="1">
      <c r="A67" s="744">
        <v>7</v>
      </c>
      <c r="B67" s="745" t="s">
        <v>1449</v>
      </c>
      <c r="C67" s="742"/>
      <c r="D67" s="744">
        <v>7</v>
      </c>
      <c r="E67" s="746" t="s">
        <v>1464</v>
      </c>
      <c r="F67" s="743"/>
      <c r="G67" s="744">
        <v>7</v>
      </c>
      <c r="H67" s="745" t="s">
        <v>1020</v>
      </c>
      <c r="I67" s="749"/>
      <c r="J67" s="758"/>
      <c r="K67" s="759"/>
    </row>
    <row r="68" spans="1:11" ht="18.75">
      <c r="A68" s="744">
        <v>8</v>
      </c>
      <c r="B68" s="745" t="s">
        <v>1450</v>
      </c>
      <c r="C68" s="742"/>
      <c r="D68" s="744">
        <v>8</v>
      </c>
      <c r="E68" s="746" t="s">
        <v>1465</v>
      </c>
      <c r="F68" s="743"/>
      <c r="G68" s="744">
        <v>8</v>
      </c>
      <c r="H68" s="745" t="s">
        <v>1022</v>
      </c>
      <c r="I68" s="749"/>
      <c r="J68" s="758"/>
      <c r="K68" s="759"/>
    </row>
    <row r="69" spans="1:11" ht="18.75">
      <c r="A69" s="744">
        <v>9</v>
      </c>
      <c r="B69" s="745" t="s">
        <v>1451</v>
      </c>
      <c r="C69" s="742"/>
      <c r="D69" s="744">
        <v>9</v>
      </c>
      <c r="E69" s="746" t="s">
        <v>1466</v>
      </c>
      <c r="F69" s="743"/>
      <c r="G69" s="744">
        <v>9</v>
      </c>
      <c r="H69" s="745" t="s">
        <v>1024</v>
      </c>
      <c r="I69" s="749"/>
      <c r="J69" s="758"/>
      <c r="K69" s="759"/>
    </row>
    <row r="70" spans="1:11" ht="18.75">
      <c r="A70" s="744">
        <v>10</v>
      </c>
      <c r="B70" s="745" t="s">
        <v>1452</v>
      </c>
      <c r="C70" s="742"/>
      <c r="D70" s="744">
        <v>10</v>
      </c>
      <c r="E70" s="746" t="s">
        <v>1467</v>
      </c>
      <c r="F70" s="743"/>
      <c r="G70" s="744">
        <v>10</v>
      </c>
      <c r="H70" s="745" t="s">
        <v>154</v>
      </c>
      <c r="I70" s="749"/>
      <c r="J70" s="758"/>
      <c r="K70" s="759"/>
    </row>
    <row r="71" spans="1:11" ht="18.75">
      <c r="A71" s="744">
        <v>11</v>
      </c>
      <c r="B71" s="745" t="s">
        <v>1453</v>
      </c>
      <c r="C71" s="742"/>
      <c r="D71" s="744">
        <v>11</v>
      </c>
      <c r="E71" s="746" t="s">
        <v>1468</v>
      </c>
      <c r="F71" s="743"/>
      <c r="G71" s="744">
        <v>11</v>
      </c>
      <c r="H71" s="745" t="s">
        <v>224</v>
      </c>
      <c r="I71" s="749"/>
      <c r="J71" s="758"/>
      <c r="K71" s="759"/>
    </row>
    <row r="72" spans="1:11" ht="18.75">
      <c r="A72" s="744">
        <v>12</v>
      </c>
      <c r="B72" s="745" t="s">
        <v>1454</v>
      </c>
      <c r="C72" s="742"/>
      <c r="D72" s="744">
        <v>12</v>
      </c>
      <c r="E72" s="746" t="s">
        <v>1469</v>
      </c>
      <c r="F72" s="743"/>
      <c r="G72" s="744">
        <v>12</v>
      </c>
      <c r="H72" s="745" t="s">
        <v>1027</v>
      </c>
      <c r="I72" s="749"/>
      <c r="J72" s="758"/>
      <c r="K72" s="759"/>
    </row>
    <row r="73" spans="1:11" ht="18.75">
      <c r="A73" s="744">
        <v>13</v>
      </c>
      <c r="B73" s="745" t="s">
        <v>1455</v>
      </c>
      <c r="C73" s="742"/>
      <c r="D73" s="744">
        <v>13</v>
      </c>
      <c r="E73" s="746" t="s">
        <v>1470</v>
      </c>
      <c r="F73" s="743"/>
      <c r="G73" s="744">
        <v>13</v>
      </c>
      <c r="H73" s="745" t="s">
        <v>1028</v>
      </c>
      <c r="I73" s="749"/>
      <c r="J73" s="758"/>
      <c r="K73" s="759"/>
    </row>
    <row r="74" spans="1:11" ht="18.75">
      <c r="A74" s="744">
        <v>14</v>
      </c>
      <c r="B74" s="745" t="s">
        <v>1456</v>
      </c>
      <c r="C74" s="742"/>
      <c r="D74" s="744">
        <v>14</v>
      </c>
      <c r="E74" s="746" t="s">
        <v>1471</v>
      </c>
      <c r="F74" s="743"/>
      <c r="I74" s="749"/>
      <c r="J74" s="758"/>
      <c r="K74" s="759"/>
    </row>
    <row r="75" spans="1:11" ht="18.75">
      <c r="A75" s="744">
        <v>15</v>
      </c>
      <c r="B75" s="745" t="s">
        <v>1457</v>
      </c>
      <c r="C75" s="742"/>
      <c r="D75" s="744">
        <v>15</v>
      </c>
      <c r="E75" s="746" t="s">
        <v>1472</v>
      </c>
      <c r="F75" s="743"/>
      <c r="I75" s="749"/>
      <c r="J75" s="758"/>
      <c r="K75" s="759"/>
    </row>
    <row r="76" spans="1:11" ht="18.75">
      <c r="A76" s="744"/>
      <c r="B76" s="745"/>
      <c r="C76" s="742"/>
      <c r="D76" s="744"/>
      <c r="E76" s="746"/>
      <c r="F76" s="743"/>
      <c r="I76" s="749"/>
      <c r="J76" s="758"/>
      <c r="K76" s="759"/>
    </row>
    <row r="77" spans="1:11" ht="18.75">
      <c r="A77" s="744"/>
      <c r="B77" s="745"/>
      <c r="C77" s="742"/>
      <c r="D77" s="744"/>
      <c r="E77" s="746"/>
      <c r="F77" s="743"/>
      <c r="I77" s="749"/>
      <c r="J77" s="758"/>
      <c r="K77" s="759"/>
    </row>
    <row r="78" spans="1:11" ht="18.75">
      <c r="A78" s="758"/>
      <c r="B78" s="751"/>
      <c r="C78" s="742"/>
      <c r="D78" s="758"/>
      <c r="E78" s="750"/>
      <c r="F78" s="743"/>
      <c r="I78" s="749"/>
      <c r="J78" s="758"/>
      <c r="K78" s="759"/>
    </row>
    <row r="79" spans="1:11" ht="18.75">
      <c r="A79" s="758"/>
      <c r="B79" s="751"/>
      <c r="C79" s="742"/>
      <c r="D79" s="758"/>
      <c r="E79" s="759"/>
      <c r="F79" s="743"/>
      <c r="I79" s="749"/>
      <c r="J79" s="758"/>
      <c r="K79" s="759"/>
    </row>
    <row r="80" spans="1:11" ht="18.75">
      <c r="A80" s="758"/>
      <c r="B80" s="751"/>
      <c r="C80" s="742"/>
      <c r="D80" s="758"/>
      <c r="E80" s="759"/>
      <c r="F80" s="743"/>
      <c r="I80" s="749"/>
      <c r="J80" s="758"/>
      <c r="K80" s="759"/>
    </row>
    <row r="81" spans="1:11" ht="18.75">
      <c r="A81" s="758"/>
      <c r="B81" s="751"/>
      <c r="C81" s="742"/>
      <c r="D81" s="758"/>
      <c r="E81" s="759"/>
      <c r="F81" s="743"/>
      <c r="I81" s="749"/>
      <c r="J81" s="758"/>
      <c r="K81" s="759"/>
    </row>
    <row r="82" spans="1:11" ht="18.75">
      <c r="B82" s="751"/>
      <c r="D82" s="752"/>
      <c r="E82" s="760"/>
      <c r="G82" s="758"/>
      <c r="H82" s="751"/>
    </row>
    <row r="83" spans="1:11" ht="20.25">
      <c r="A83" s="732" t="s">
        <v>47</v>
      </c>
      <c r="B83" s="733" t="s">
        <v>1561</v>
      </c>
      <c r="D83" s="732" t="s">
        <v>47</v>
      </c>
      <c r="E83" s="733" t="s">
        <v>1562</v>
      </c>
      <c r="G83" s="732" t="s">
        <v>47</v>
      </c>
      <c r="H83" s="733" t="s">
        <v>236</v>
      </c>
      <c r="J83" s="732" t="s">
        <v>47</v>
      </c>
      <c r="K83" s="733" t="s">
        <v>236</v>
      </c>
    </row>
    <row r="84" spans="1:11" ht="27">
      <c r="A84" s="732" t="s">
        <v>101</v>
      </c>
      <c r="B84" s="736">
        <v>1</v>
      </c>
      <c r="D84" s="732" t="s">
        <v>101</v>
      </c>
      <c r="E84" s="736">
        <v>2</v>
      </c>
      <c r="G84" s="732" t="s">
        <v>101</v>
      </c>
      <c r="H84" s="736">
        <v>1</v>
      </c>
      <c r="J84" s="732" t="s">
        <v>101</v>
      </c>
      <c r="K84" s="736">
        <v>2</v>
      </c>
    </row>
    <row r="85" spans="1:11" ht="27.75">
      <c r="A85" s="732" t="s">
        <v>50</v>
      </c>
      <c r="B85" s="737">
        <v>1</v>
      </c>
      <c r="D85" s="732" t="s">
        <v>50</v>
      </c>
      <c r="E85" s="737">
        <v>2</v>
      </c>
      <c r="G85" s="732" t="s">
        <v>50</v>
      </c>
      <c r="H85" s="737">
        <v>3</v>
      </c>
      <c r="J85" s="732" t="s">
        <v>50</v>
      </c>
      <c r="K85" s="737">
        <v>4</v>
      </c>
    </row>
    <row r="86" spans="1:11" ht="15" customHeight="1">
      <c r="A86" s="738"/>
      <c r="B86" s="739"/>
      <c r="C86" s="738"/>
      <c r="D86" s="739"/>
      <c r="E86" s="739"/>
      <c r="G86" s="738"/>
      <c r="H86" s="739"/>
      <c r="I86" s="738"/>
      <c r="J86" s="739"/>
      <c r="K86" s="739"/>
    </row>
    <row r="87" spans="1:11" ht="27.75" customHeight="1">
      <c r="A87" s="740" t="s">
        <v>702</v>
      </c>
      <c r="B87" s="741" t="s">
        <v>703</v>
      </c>
      <c r="C87" s="742"/>
      <c r="D87" s="740" t="s">
        <v>702</v>
      </c>
      <c r="E87" s="740" t="s">
        <v>703</v>
      </c>
      <c r="F87" s="743"/>
      <c r="G87" s="740" t="s">
        <v>702</v>
      </c>
      <c r="H87" s="741" t="s">
        <v>703</v>
      </c>
      <c r="I87" s="742"/>
      <c r="J87" s="740" t="s">
        <v>702</v>
      </c>
      <c r="K87" s="740" t="s">
        <v>703</v>
      </c>
    </row>
    <row r="88" spans="1:11" ht="18.75">
      <c r="A88" s="744">
        <v>1</v>
      </c>
      <c r="B88" s="745" t="s">
        <v>1474</v>
      </c>
      <c r="C88" s="742"/>
      <c r="D88" s="744">
        <v>1</v>
      </c>
      <c r="E88" s="746" t="s">
        <v>1490</v>
      </c>
      <c r="F88" s="743"/>
      <c r="G88" s="744">
        <v>1</v>
      </c>
      <c r="H88" s="745" t="s">
        <v>1507</v>
      </c>
      <c r="I88" s="742"/>
      <c r="J88" s="744">
        <v>1</v>
      </c>
      <c r="K88" s="746" t="s">
        <v>1532</v>
      </c>
    </row>
    <row r="89" spans="1:11" ht="18.75">
      <c r="A89" s="744">
        <v>2</v>
      </c>
      <c r="B89" s="745" t="s">
        <v>1475</v>
      </c>
      <c r="C89" s="742"/>
      <c r="D89" s="744">
        <v>2</v>
      </c>
      <c r="E89" s="746" t="s">
        <v>1491</v>
      </c>
      <c r="F89" s="743"/>
      <c r="G89" s="744">
        <v>2</v>
      </c>
      <c r="H89" s="745" t="s">
        <v>1509</v>
      </c>
      <c r="I89" s="742"/>
      <c r="J89" s="744">
        <v>2</v>
      </c>
      <c r="K89" s="746" t="s">
        <v>1534</v>
      </c>
    </row>
    <row r="90" spans="1:11" ht="18.75">
      <c r="A90" s="744">
        <v>3</v>
      </c>
      <c r="B90" s="745" t="s">
        <v>1476</v>
      </c>
      <c r="C90" s="742"/>
      <c r="D90" s="744">
        <v>3</v>
      </c>
      <c r="E90" s="746" t="s">
        <v>1492</v>
      </c>
      <c r="F90" s="743"/>
      <c r="G90" s="744">
        <v>3</v>
      </c>
      <c r="H90" s="745" t="s">
        <v>1510</v>
      </c>
      <c r="I90" s="742"/>
      <c r="J90" s="744">
        <v>3</v>
      </c>
      <c r="K90" s="746" t="s">
        <v>1536</v>
      </c>
    </row>
    <row r="91" spans="1:11" ht="18.75">
      <c r="A91" s="744">
        <v>4</v>
      </c>
      <c r="B91" s="745" t="s">
        <v>1563</v>
      </c>
      <c r="C91" s="742"/>
      <c r="D91" s="744">
        <v>4</v>
      </c>
      <c r="E91" s="746" t="s">
        <v>1493</v>
      </c>
      <c r="F91" s="743"/>
      <c r="G91" s="744">
        <v>4</v>
      </c>
      <c r="H91" s="745" t="s">
        <v>1512</v>
      </c>
      <c r="I91" s="742"/>
      <c r="J91" s="744">
        <v>4</v>
      </c>
      <c r="K91" s="746" t="s">
        <v>1538</v>
      </c>
    </row>
    <row r="92" spans="1:11" ht="18.75" customHeight="1">
      <c r="A92" s="744">
        <v>5</v>
      </c>
      <c r="B92" s="745" t="s">
        <v>1477</v>
      </c>
      <c r="C92" s="742"/>
      <c r="D92" s="744">
        <v>5</v>
      </c>
      <c r="E92" s="746" t="s">
        <v>1494</v>
      </c>
      <c r="F92" s="743"/>
      <c r="G92" s="744">
        <v>5</v>
      </c>
      <c r="H92" s="745" t="s">
        <v>1514</v>
      </c>
      <c r="I92" s="742"/>
      <c r="J92" s="744">
        <v>5</v>
      </c>
      <c r="K92" s="746" t="s">
        <v>1540</v>
      </c>
    </row>
    <row r="93" spans="1:11" ht="18.75">
      <c r="A93" s="744">
        <v>6</v>
      </c>
      <c r="B93" s="745" t="s">
        <v>1478</v>
      </c>
      <c r="C93" s="742"/>
      <c r="D93" s="744">
        <v>6</v>
      </c>
      <c r="E93" s="746" t="s">
        <v>1495</v>
      </c>
      <c r="F93" s="743"/>
      <c r="G93" s="744">
        <v>6</v>
      </c>
      <c r="H93" s="745" t="s">
        <v>1516</v>
      </c>
      <c r="I93" s="742"/>
      <c r="J93" s="744">
        <v>6</v>
      </c>
      <c r="K93" s="746" t="s">
        <v>1541</v>
      </c>
    </row>
    <row r="94" spans="1:11" ht="18.75">
      <c r="A94" s="744">
        <v>7</v>
      </c>
      <c r="B94" s="745" t="s">
        <v>1479</v>
      </c>
      <c r="C94" s="742"/>
      <c r="D94" s="744">
        <v>7</v>
      </c>
      <c r="E94" s="746" t="s">
        <v>1496</v>
      </c>
      <c r="F94" s="743"/>
      <c r="G94" s="744">
        <v>7</v>
      </c>
      <c r="H94" s="745" t="s">
        <v>1518</v>
      </c>
      <c r="I94" s="742"/>
      <c r="J94" s="744">
        <v>7</v>
      </c>
      <c r="K94" s="746" t="s">
        <v>1543</v>
      </c>
    </row>
    <row r="95" spans="1:11" ht="18.75">
      <c r="A95" s="744">
        <v>8</v>
      </c>
      <c r="B95" s="745" t="s">
        <v>1480</v>
      </c>
      <c r="C95" s="742"/>
      <c r="D95" s="744">
        <v>8</v>
      </c>
      <c r="E95" s="746" t="s">
        <v>1497</v>
      </c>
      <c r="F95" s="743"/>
      <c r="G95" s="744">
        <v>8</v>
      </c>
      <c r="H95" s="745" t="s">
        <v>1520</v>
      </c>
      <c r="I95" s="742"/>
      <c r="J95" s="744">
        <v>8</v>
      </c>
      <c r="K95" s="746" t="s">
        <v>1545</v>
      </c>
    </row>
    <row r="96" spans="1:11" ht="18.75">
      <c r="A96" s="744">
        <v>9</v>
      </c>
      <c r="B96" s="745" t="s">
        <v>1481</v>
      </c>
      <c r="C96" s="742"/>
      <c r="D96" s="744">
        <v>9</v>
      </c>
      <c r="E96" s="746" t="s">
        <v>1498</v>
      </c>
      <c r="F96" s="743"/>
      <c r="G96" s="744">
        <v>9</v>
      </c>
      <c r="H96" s="745" t="s">
        <v>1522</v>
      </c>
      <c r="I96" s="742"/>
      <c r="J96" s="744">
        <v>9</v>
      </c>
      <c r="K96" s="746" t="s">
        <v>1547</v>
      </c>
    </row>
    <row r="97" spans="1:11" ht="18.75">
      <c r="A97" s="744">
        <v>10</v>
      </c>
      <c r="B97" s="745" t="s">
        <v>1482</v>
      </c>
      <c r="C97" s="742"/>
      <c r="D97" s="744">
        <v>10</v>
      </c>
      <c r="E97" s="746" t="s">
        <v>1499</v>
      </c>
      <c r="F97" s="743"/>
      <c r="G97" s="744">
        <v>10</v>
      </c>
      <c r="H97" s="745" t="s">
        <v>1523</v>
      </c>
      <c r="I97" s="742"/>
      <c r="J97" s="744">
        <v>10</v>
      </c>
      <c r="K97" s="746" t="s">
        <v>1549</v>
      </c>
    </row>
    <row r="98" spans="1:11" ht="18.75">
      <c r="A98" s="744">
        <v>11</v>
      </c>
      <c r="B98" s="745" t="s">
        <v>1483</v>
      </c>
      <c r="C98" s="742"/>
      <c r="D98" s="744">
        <v>11</v>
      </c>
      <c r="E98" s="746" t="s">
        <v>1500</v>
      </c>
      <c r="F98" s="743"/>
      <c r="G98" s="744">
        <v>11</v>
      </c>
      <c r="H98" s="745" t="s">
        <v>1525</v>
      </c>
      <c r="I98" s="742"/>
      <c r="J98" s="744">
        <v>11</v>
      </c>
      <c r="K98" s="746" t="s">
        <v>1551</v>
      </c>
    </row>
    <row r="99" spans="1:11" ht="18.75">
      <c r="A99" s="744">
        <v>12</v>
      </c>
      <c r="B99" s="745" t="s">
        <v>1484</v>
      </c>
      <c r="C99" s="742"/>
      <c r="D99" s="744">
        <v>12</v>
      </c>
      <c r="E99" s="746" t="s">
        <v>1501</v>
      </c>
      <c r="F99" s="743"/>
      <c r="G99" s="744">
        <v>12</v>
      </c>
      <c r="H99" s="745" t="s">
        <v>1526</v>
      </c>
      <c r="I99" s="742"/>
      <c r="J99" s="744">
        <v>12</v>
      </c>
      <c r="K99" s="746" t="s">
        <v>1553</v>
      </c>
    </row>
    <row r="100" spans="1:11" ht="18.75">
      <c r="A100" s="744">
        <v>13</v>
      </c>
      <c r="B100" s="745" t="s">
        <v>1485</v>
      </c>
      <c r="C100" s="742"/>
      <c r="D100" s="744">
        <v>13</v>
      </c>
      <c r="E100" s="746" t="s">
        <v>1502</v>
      </c>
      <c r="F100" s="743"/>
      <c r="G100" s="744">
        <v>13</v>
      </c>
      <c r="H100" s="745" t="s">
        <v>1528</v>
      </c>
      <c r="I100" s="742"/>
      <c r="J100" s="744">
        <v>13</v>
      </c>
      <c r="K100" s="746" t="s">
        <v>1554</v>
      </c>
    </row>
    <row r="101" spans="1:11" ht="18.75">
      <c r="A101" s="744">
        <v>14</v>
      </c>
      <c r="B101" s="745" t="s">
        <v>1486</v>
      </c>
      <c r="C101" s="742"/>
      <c r="D101" s="744">
        <v>14</v>
      </c>
      <c r="E101" s="746" t="s">
        <v>1503</v>
      </c>
      <c r="F101" s="743"/>
      <c r="G101" s="744">
        <v>14</v>
      </c>
      <c r="H101" s="745" t="s">
        <v>1529</v>
      </c>
      <c r="I101" s="742"/>
      <c r="J101" s="744">
        <v>14</v>
      </c>
      <c r="K101" s="746" t="s">
        <v>1556</v>
      </c>
    </row>
    <row r="102" spans="1:11" ht="18.75">
      <c r="A102" s="744">
        <v>15</v>
      </c>
      <c r="B102" s="745" t="s">
        <v>1487</v>
      </c>
      <c r="C102" s="742"/>
      <c r="D102" s="744">
        <v>15</v>
      </c>
      <c r="E102" s="746" t="s">
        <v>1504</v>
      </c>
      <c r="F102" s="743"/>
      <c r="G102" s="744">
        <v>15</v>
      </c>
      <c r="H102" s="745" t="s">
        <v>1530</v>
      </c>
      <c r="I102" s="742"/>
      <c r="J102" s="744">
        <v>15</v>
      </c>
      <c r="K102" s="746" t="s">
        <v>1558</v>
      </c>
    </row>
    <row r="103" spans="1:11" ht="18.75">
      <c r="A103" s="744">
        <v>16</v>
      </c>
      <c r="B103" s="745" t="s">
        <v>1488</v>
      </c>
      <c r="C103" s="742"/>
      <c r="D103" s="744">
        <v>16</v>
      </c>
      <c r="E103" s="746" t="s">
        <v>1505</v>
      </c>
      <c r="F103" s="743"/>
      <c r="G103" s="744"/>
      <c r="H103" s="745"/>
      <c r="I103" s="742"/>
      <c r="J103" s="744"/>
      <c r="K103" s="746"/>
    </row>
    <row r="104" spans="1:11" ht="18.75">
      <c r="A104" s="744">
        <v>17</v>
      </c>
      <c r="B104" s="745" t="s">
        <v>1489</v>
      </c>
      <c r="C104" s="742"/>
      <c r="D104" s="744">
        <v>17</v>
      </c>
      <c r="E104" s="746" t="s">
        <v>1506</v>
      </c>
      <c r="F104" s="743"/>
      <c r="G104" s="744"/>
      <c r="H104" s="745"/>
      <c r="I104" s="742"/>
      <c r="J104" s="744"/>
      <c r="K104" s="746"/>
    </row>
    <row r="105" spans="1:11" ht="18.75">
      <c r="A105" s="744"/>
      <c r="B105" s="745"/>
      <c r="C105" s="742"/>
      <c r="D105" s="744"/>
      <c r="E105" s="746"/>
      <c r="F105" s="743"/>
      <c r="G105" s="744"/>
      <c r="H105" s="745"/>
      <c r="I105" s="749"/>
      <c r="J105" s="744"/>
      <c r="K105" s="746"/>
    </row>
    <row r="106" spans="1:11" ht="34.5" customHeight="1">
      <c r="A106" s="758"/>
      <c r="B106" s="751"/>
      <c r="C106" s="742"/>
      <c r="D106" s="758"/>
      <c r="E106" s="759"/>
      <c r="F106" s="743"/>
      <c r="G106" s="758"/>
      <c r="H106" s="751"/>
      <c r="I106" s="749"/>
      <c r="J106" s="758"/>
      <c r="K106" s="759"/>
    </row>
    <row r="107" spans="1:11" ht="33" customHeight="1"/>
    <row r="108" spans="1:11" ht="20.25">
      <c r="A108" s="732" t="s">
        <v>47</v>
      </c>
      <c r="B108" s="733" t="s">
        <v>373</v>
      </c>
      <c r="D108" s="732" t="s">
        <v>47</v>
      </c>
      <c r="E108" s="733" t="s">
        <v>373</v>
      </c>
      <c r="G108" s="732" t="s">
        <v>47</v>
      </c>
      <c r="H108" s="733" t="s">
        <v>374</v>
      </c>
      <c r="J108" s="732" t="s">
        <v>47</v>
      </c>
      <c r="K108" s="733" t="s">
        <v>374</v>
      </c>
    </row>
    <row r="109" spans="1:11" ht="27">
      <c r="A109" s="732" t="s">
        <v>101</v>
      </c>
      <c r="B109" s="736">
        <v>1</v>
      </c>
      <c r="D109" s="732" t="s">
        <v>101</v>
      </c>
      <c r="E109" s="736">
        <v>2</v>
      </c>
      <c r="G109" s="732" t="s">
        <v>101</v>
      </c>
      <c r="H109" s="736">
        <v>1</v>
      </c>
      <c r="J109" s="732" t="s">
        <v>101</v>
      </c>
      <c r="K109" s="736">
        <v>2</v>
      </c>
    </row>
    <row r="110" spans="1:11" ht="27.75">
      <c r="A110" s="732" t="s">
        <v>50</v>
      </c>
      <c r="B110" s="737">
        <v>13</v>
      </c>
      <c r="C110" s="756"/>
      <c r="D110" s="732" t="s">
        <v>50</v>
      </c>
      <c r="E110" s="737">
        <v>14</v>
      </c>
      <c r="F110" s="757"/>
      <c r="G110" s="732" t="s">
        <v>50</v>
      </c>
      <c r="H110" s="737">
        <v>15</v>
      </c>
      <c r="I110" s="756"/>
      <c r="J110" s="732" t="s">
        <v>50</v>
      </c>
      <c r="K110" s="767">
        <v>19</v>
      </c>
    </row>
    <row r="111" spans="1:11" ht="9.75" customHeight="1">
      <c r="A111" s="738"/>
      <c r="B111" s="739"/>
      <c r="C111" s="738"/>
      <c r="D111" s="739"/>
      <c r="E111" s="739"/>
      <c r="G111" s="738"/>
      <c r="H111" s="739"/>
      <c r="I111" s="738"/>
      <c r="J111" s="739"/>
      <c r="K111" s="739"/>
    </row>
    <row r="112" spans="1:11" ht="28.5" customHeight="1">
      <c r="A112" s="740" t="s">
        <v>702</v>
      </c>
      <c r="B112" s="741" t="s">
        <v>703</v>
      </c>
      <c r="C112" s="742"/>
      <c r="D112" s="740" t="s">
        <v>702</v>
      </c>
      <c r="E112" s="740" t="s">
        <v>703</v>
      </c>
      <c r="F112" s="743"/>
      <c r="G112" s="740" t="s">
        <v>702</v>
      </c>
      <c r="H112" s="741" t="s">
        <v>703</v>
      </c>
      <c r="I112" s="742"/>
      <c r="J112" s="740" t="s">
        <v>702</v>
      </c>
      <c r="K112" s="740" t="s">
        <v>703</v>
      </c>
    </row>
    <row r="113" spans="1:11" ht="18.75">
      <c r="A113" s="744">
        <v>1</v>
      </c>
      <c r="B113" s="745" t="s">
        <v>1030</v>
      </c>
      <c r="C113" s="742"/>
      <c r="D113" s="744">
        <v>1</v>
      </c>
      <c r="E113" s="746" t="s">
        <v>1063</v>
      </c>
      <c r="F113" s="743"/>
      <c r="G113" s="744">
        <v>1</v>
      </c>
      <c r="H113" s="745" t="s">
        <v>1094</v>
      </c>
      <c r="I113" s="742"/>
      <c r="J113" s="744">
        <v>1</v>
      </c>
      <c r="K113" s="745" t="s">
        <v>1123</v>
      </c>
    </row>
    <row r="114" spans="1:11" ht="18.75">
      <c r="A114" s="744">
        <v>2</v>
      </c>
      <c r="B114" s="745" t="s">
        <v>1032</v>
      </c>
      <c r="C114" s="742"/>
      <c r="D114" s="744">
        <v>2</v>
      </c>
      <c r="E114" s="746" t="s">
        <v>1065</v>
      </c>
      <c r="F114" s="743"/>
      <c r="G114" s="744">
        <v>2</v>
      </c>
      <c r="H114" s="745" t="s">
        <v>171</v>
      </c>
      <c r="I114" s="742"/>
      <c r="J114" s="744">
        <v>2</v>
      </c>
      <c r="K114" s="745" t="s">
        <v>1125</v>
      </c>
    </row>
    <row r="115" spans="1:11" ht="18.75">
      <c r="A115" s="744">
        <v>3</v>
      </c>
      <c r="B115" s="745" t="s">
        <v>1034</v>
      </c>
      <c r="C115" s="742"/>
      <c r="D115" s="744">
        <v>3</v>
      </c>
      <c r="E115" s="746" t="s">
        <v>1067</v>
      </c>
      <c r="F115" s="743"/>
      <c r="G115" s="744">
        <v>3</v>
      </c>
      <c r="H115" s="745" t="s">
        <v>1097</v>
      </c>
      <c r="I115" s="742"/>
      <c r="J115" s="744">
        <v>3</v>
      </c>
      <c r="K115" s="745" t="s">
        <v>174</v>
      </c>
    </row>
    <row r="116" spans="1:11" ht="18.75">
      <c r="A116" s="744">
        <v>4</v>
      </c>
      <c r="B116" s="745" t="s">
        <v>125</v>
      </c>
      <c r="C116" s="742"/>
      <c r="D116" s="744">
        <v>4</v>
      </c>
      <c r="E116" s="746" t="s">
        <v>1068</v>
      </c>
      <c r="F116" s="743"/>
      <c r="G116" s="744">
        <v>4</v>
      </c>
      <c r="H116" s="745" t="s">
        <v>1099</v>
      </c>
      <c r="I116" s="742"/>
      <c r="J116" s="744">
        <v>4</v>
      </c>
      <c r="K116" s="745" t="s">
        <v>1128</v>
      </c>
    </row>
    <row r="117" spans="1:11" ht="18.75">
      <c r="A117" s="744">
        <v>5</v>
      </c>
      <c r="B117" s="745" t="s">
        <v>1037</v>
      </c>
      <c r="C117" s="742"/>
      <c r="D117" s="744">
        <v>5</v>
      </c>
      <c r="E117" s="746" t="s">
        <v>1070</v>
      </c>
      <c r="F117" s="743"/>
      <c r="G117" s="744">
        <v>5</v>
      </c>
      <c r="H117" s="745" t="s">
        <v>123</v>
      </c>
      <c r="I117" s="742"/>
      <c r="J117" s="744">
        <v>5</v>
      </c>
      <c r="K117" s="745" t="s">
        <v>1130</v>
      </c>
    </row>
    <row r="118" spans="1:11" ht="18.75" customHeight="1">
      <c r="A118" s="744">
        <v>6</v>
      </c>
      <c r="B118" s="745" t="s">
        <v>207</v>
      </c>
      <c r="C118" s="742"/>
      <c r="D118" s="744">
        <v>6</v>
      </c>
      <c r="E118" s="746" t="s">
        <v>1072</v>
      </c>
      <c r="F118" s="743"/>
      <c r="G118" s="744">
        <v>6</v>
      </c>
      <c r="H118" s="745" t="s">
        <v>1102</v>
      </c>
      <c r="I118" s="742"/>
      <c r="J118" s="744">
        <v>6</v>
      </c>
      <c r="K118" s="745" t="s">
        <v>206</v>
      </c>
    </row>
    <row r="119" spans="1:11" ht="18.75">
      <c r="A119" s="744">
        <v>7</v>
      </c>
      <c r="B119" s="745" t="s">
        <v>1040</v>
      </c>
      <c r="C119" s="742"/>
      <c r="D119" s="744">
        <v>7</v>
      </c>
      <c r="E119" s="746" t="s">
        <v>1074</v>
      </c>
      <c r="F119" s="743"/>
      <c r="G119" s="744">
        <v>7</v>
      </c>
      <c r="H119" s="745" t="s">
        <v>1104</v>
      </c>
      <c r="I119" s="742"/>
      <c r="J119" s="744">
        <v>7</v>
      </c>
      <c r="K119" s="745" t="s">
        <v>1133</v>
      </c>
    </row>
    <row r="120" spans="1:11" ht="18.75">
      <c r="A120" s="744">
        <v>8</v>
      </c>
      <c r="B120" s="745" t="s">
        <v>1042</v>
      </c>
      <c r="C120" s="742"/>
      <c r="D120" s="744">
        <v>8</v>
      </c>
      <c r="E120" s="746" t="s">
        <v>202</v>
      </c>
      <c r="F120" s="743"/>
      <c r="G120" s="744">
        <v>8</v>
      </c>
      <c r="H120" s="745" t="s">
        <v>1106</v>
      </c>
      <c r="I120" s="742"/>
      <c r="J120" s="744">
        <v>8</v>
      </c>
      <c r="K120" s="745" t="s">
        <v>1135</v>
      </c>
    </row>
    <row r="121" spans="1:11" ht="18.75" customHeight="1">
      <c r="A121" s="744">
        <v>9</v>
      </c>
      <c r="B121" s="745" t="s">
        <v>1044</v>
      </c>
      <c r="C121" s="742"/>
      <c r="D121" s="744">
        <v>9</v>
      </c>
      <c r="E121" s="746" t="s">
        <v>1077</v>
      </c>
      <c r="F121" s="743"/>
      <c r="G121" s="744">
        <v>9</v>
      </c>
      <c r="H121" s="745" t="s">
        <v>1108</v>
      </c>
      <c r="I121" s="742"/>
      <c r="J121" s="744">
        <v>9</v>
      </c>
      <c r="K121" s="745" t="s">
        <v>1137</v>
      </c>
    </row>
    <row r="122" spans="1:11" ht="18.75">
      <c r="A122" s="744">
        <v>10</v>
      </c>
      <c r="B122" s="745" t="s">
        <v>1046</v>
      </c>
      <c r="C122" s="742"/>
      <c r="D122" s="744">
        <v>10</v>
      </c>
      <c r="E122" s="746" t="s">
        <v>1079</v>
      </c>
      <c r="F122" s="743"/>
      <c r="G122" s="744">
        <v>10</v>
      </c>
      <c r="H122" s="745" t="s">
        <v>1110</v>
      </c>
      <c r="I122" s="742"/>
      <c r="J122" s="744">
        <v>10</v>
      </c>
      <c r="K122" s="745" t="s">
        <v>1138</v>
      </c>
    </row>
    <row r="123" spans="1:11" ht="18.75" customHeight="1">
      <c r="A123" s="744">
        <v>11</v>
      </c>
      <c r="B123" s="745" t="s">
        <v>1048</v>
      </c>
      <c r="C123" s="742"/>
      <c r="D123" s="744">
        <v>11</v>
      </c>
      <c r="E123" s="746" t="s">
        <v>1081</v>
      </c>
      <c r="F123" s="743"/>
      <c r="G123" s="744">
        <v>11</v>
      </c>
      <c r="H123" s="745" t="s">
        <v>139</v>
      </c>
      <c r="I123" s="742"/>
      <c r="J123" s="744">
        <v>11</v>
      </c>
      <c r="K123" s="745" t="s">
        <v>1139</v>
      </c>
    </row>
    <row r="124" spans="1:11" ht="18.75">
      <c r="A124" s="744">
        <v>12</v>
      </c>
      <c r="B124" s="745" t="s">
        <v>1049</v>
      </c>
      <c r="C124" s="742"/>
      <c r="D124" s="744">
        <v>12</v>
      </c>
      <c r="E124" s="746" t="s">
        <v>1083</v>
      </c>
      <c r="F124" s="743"/>
      <c r="G124" s="744">
        <v>12</v>
      </c>
      <c r="H124" s="745" t="s">
        <v>1112</v>
      </c>
      <c r="I124" s="742"/>
      <c r="J124" s="744">
        <v>12</v>
      </c>
      <c r="K124" s="745" t="s">
        <v>1140</v>
      </c>
    </row>
    <row r="125" spans="1:11" ht="18.75" customHeight="1">
      <c r="A125" s="744">
        <v>13</v>
      </c>
      <c r="B125" s="745" t="s">
        <v>1051</v>
      </c>
      <c r="C125" s="742"/>
      <c r="D125" s="744">
        <v>13</v>
      </c>
      <c r="E125" s="746" t="s">
        <v>1085</v>
      </c>
      <c r="F125" s="743"/>
      <c r="G125" s="744">
        <v>13</v>
      </c>
      <c r="H125" s="745" t="s">
        <v>1114</v>
      </c>
      <c r="I125" s="742"/>
      <c r="J125" s="744">
        <v>13</v>
      </c>
      <c r="K125" s="745" t="s">
        <v>1142</v>
      </c>
    </row>
    <row r="126" spans="1:11" ht="18.75" customHeight="1">
      <c r="A126" s="744">
        <v>14</v>
      </c>
      <c r="B126" s="745" t="s">
        <v>1053</v>
      </c>
      <c r="C126" s="742"/>
      <c r="D126" s="744">
        <v>14</v>
      </c>
      <c r="E126" s="746" t="s">
        <v>1087</v>
      </c>
      <c r="F126" s="743"/>
      <c r="G126" s="744">
        <v>14</v>
      </c>
      <c r="H126" s="745" t="s">
        <v>1115</v>
      </c>
      <c r="I126" s="742"/>
      <c r="J126" s="744">
        <v>14</v>
      </c>
      <c r="K126" s="745" t="s">
        <v>1144</v>
      </c>
    </row>
    <row r="127" spans="1:11" ht="18.75">
      <c r="A127" s="744">
        <v>15</v>
      </c>
      <c r="B127" s="745" t="s">
        <v>1055</v>
      </c>
      <c r="C127" s="742"/>
      <c r="D127" s="744">
        <v>15</v>
      </c>
      <c r="E127" s="746" t="s">
        <v>1089</v>
      </c>
      <c r="F127" s="743"/>
      <c r="G127" s="744">
        <v>15</v>
      </c>
      <c r="H127" s="745" t="s">
        <v>145</v>
      </c>
      <c r="I127" s="742"/>
      <c r="J127" s="744">
        <v>15</v>
      </c>
      <c r="K127" s="745" t="s">
        <v>1146</v>
      </c>
    </row>
    <row r="128" spans="1:11" ht="18.75" customHeight="1">
      <c r="A128" s="744">
        <v>16</v>
      </c>
      <c r="B128" s="745" t="s">
        <v>1057</v>
      </c>
      <c r="C128" s="742"/>
      <c r="D128" s="744">
        <v>16</v>
      </c>
      <c r="E128" s="746" t="s">
        <v>1090</v>
      </c>
      <c r="F128" s="743"/>
      <c r="G128" s="744">
        <v>16</v>
      </c>
      <c r="H128" s="745" t="s">
        <v>1117</v>
      </c>
      <c r="I128" s="742"/>
      <c r="J128" s="744">
        <v>16</v>
      </c>
      <c r="K128" s="745" t="s">
        <v>1147</v>
      </c>
    </row>
    <row r="129" spans="1:11" ht="18.75">
      <c r="A129" s="744">
        <v>17</v>
      </c>
      <c r="B129" s="745" t="s">
        <v>1059</v>
      </c>
      <c r="C129" s="742"/>
      <c r="D129" s="744">
        <v>17</v>
      </c>
      <c r="E129" s="746" t="s">
        <v>1092</v>
      </c>
      <c r="F129" s="743"/>
      <c r="G129" s="744">
        <v>17</v>
      </c>
      <c r="H129" s="745" t="s">
        <v>1119</v>
      </c>
      <c r="I129" s="742"/>
      <c r="J129" s="744">
        <v>17</v>
      </c>
      <c r="K129" s="745" t="s">
        <v>1149</v>
      </c>
    </row>
    <row r="130" spans="1:11" ht="18.75">
      <c r="A130" s="744">
        <v>18</v>
      </c>
      <c r="B130" s="745" t="s">
        <v>1061</v>
      </c>
      <c r="C130" s="742"/>
      <c r="D130" s="744"/>
      <c r="E130" s="746"/>
      <c r="F130" s="743"/>
      <c r="G130" s="744">
        <v>18</v>
      </c>
      <c r="H130" s="745" t="s">
        <v>1121</v>
      </c>
      <c r="I130" s="749"/>
      <c r="J130" s="744">
        <v>18</v>
      </c>
      <c r="K130" s="745" t="s">
        <v>1151</v>
      </c>
    </row>
    <row r="131" spans="1:11" ht="35.25" customHeight="1"/>
    <row r="132" spans="1:11" ht="27.75" customHeight="1"/>
    <row r="133" spans="1:11" ht="20.25">
      <c r="A133" s="732" t="s">
        <v>47</v>
      </c>
      <c r="B133" s="733" t="s">
        <v>556</v>
      </c>
      <c r="D133" s="732" t="s">
        <v>47</v>
      </c>
      <c r="E133" s="733" t="s">
        <v>1564</v>
      </c>
      <c r="G133" s="732" t="s">
        <v>47</v>
      </c>
      <c r="H133" s="733" t="s">
        <v>1565</v>
      </c>
      <c r="J133" s="732" t="s">
        <v>47</v>
      </c>
      <c r="K133" s="733" t="s">
        <v>1566</v>
      </c>
    </row>
    <row r="134" spans="1:11" ht="27">
      <c r="A134" s="732" t="s">
        <v>101</v>
      </c>
      <c r="B134" s="736">
        <v>1</v>
      </c>
      <c r="D134" s="732" t="s">
        <v>101</v>
      </c>
      <c r="E134" s="736">
        <v>1</v>
      </c>
      <c r="G134" s="732" t="s">
        <v>101</v>
      </c>
      <c r="H134" s="736">
        <v>2</v>
      </c>
      <c r="J134" s="732" t="s">
        <v>101</v>
      </c>
      <c r="K134" s="736">
        <v>3</v>
      </c>
    </row>
    <row r="135" spans="1:11" ht="27.75">
      <c r="A135" s="732" t="s">
        <v>50</v>
      </c>
      <c r="B135" s="737">
        <v>9</v>
      </c>
      <c r="D135" s="732" t="s">
        <v>50</v>
      </c>
      <c r="E135" s="737">
        <v>16</v>
      </c>
      <c r="G135" s="732" t="s">
        <v>50</v>
      </c>
      <c r="H135" s="737">
        <v>17</v>
      </c>
      <c r="J135" s="732" t="s">
        <v>50</v>
      </c>
      <c r="K135" s="737">
        <v>18</v>
      </c>
    </row>
    <row r="136" spans="1:11" ht="10.5" customHeight="1">
      <c r="A136" s="738"/>
      <c r="B136" s="739"/>
      <c r="C136" s="738"/>
      <c r="D136" s="739"/>
      <c r="E136" s="739"/>
      <c r="G136" s="738"/>
      <c r="H136" s="739"/>
      <c r="I136" s="738"/>
      <c r="J136" s="739"/>
      <c r="K136" s="739"/>
    </row>
    <row r="137" spans="1:11" ht="32.25" customHeight="1">
      <c r="A137" s="740" t="s">
        <v>702</v>
      </c>
      <c r="B137" s="741" t="s">
        <v>703</v>
      </c>
      <c r="C137" s="742"/>
      <c r="D137" s="740" t="s">
        <v>702</v>
      </c>
      <c r="E137" s="740" t="s">
        <v>703</v>
      </c>
      <c r="F137" s="743"/>
      <c r="G137" s="740" t="s">
        <v>702</v>
      </c>
      <c r="H137" s="741" t="s">
        <v>703</v>
      </c>
      <c r="I137" s="742"/>
      <c r="J137" s="740" t="s">
        <v>702</v>
      </c>
      <c r="K137" s="740" t="s">
        <v>703</v>
      </c>
    </row>
    <row r="138" spans="1:11" ht="15.95" customHeight="1">
      <c r="A138" s="744">
        <v>1</v>
      </c>
      <c r="B138" s="745" t="s">
        <v>1153</v>
      </c>
      <c r="C138" s="742"/>
      <c r="D138" s="744">
        <v>1</v>
      </c>
      <c r="E138" s="746" t="s">
        <v>1187</v>
      </c>
      <c r="F138" s="743"/>
      <c r="G138" s="744">
        <v>1</v>
      </c>
      <c r="H138" s="745" t="s">
        <v>1222</v>
      </c>
      <c r="I138" s="742"/>
      <c r="J138" s="744">
        <v>1</v>
      </c>
      <c r="K138" s="745" t="s">
        <v>1256</v>
      </c>
    </row>
    <row r="139" spans="1:11" ht="15.95" customHeight="1">
      <c r="A139" s="744">
        <v>2</v>
      </c>
      <c r="B139" s="745" t="s">
        <v>1155</v>
      </c>
      <c r="C139" s="742"/>
      <c r="D139" s="744">
        <v>2</v>
      </c>
      <c r="E139" s="746" t="s">
        <v>1189</v>
      </c>
      <c r="F139" s="743"/>
      <c r="G139" s="744">
        <v>2</v>
      </c>
      <c r="H139" s="745" t="s">
        <v>1223</v>
      </c>
      <c r="I139" s="742"/>
      <c r="J139" s="744">
        <v>2</v>
      </c>
      <c r="K139" s="745" t="s">
        <v>1257</v>
      </c>
    </row>
    <row r="140" spans="1:11" ht="15.95" customHeight="1">
      <c r="A140" s="744">
        <v>3</v>
      </c>
      <c r="B140" s="745" t="s">
        <v>1157</v>
      </c>
      <c r="C140" s="742"/>
      <c r="D140" s="744">
        <v>3</v>
      </c>
      <c r="E140" s="746" t="s">
        <v>111</v>
      </c>
      <c r="F140" s="743"/>
      <c r="G140" s="744">
        <v>3</v>
      </c>
      <c r="H140" s="745" t="s">
        <v>1224</v>
      </c>
      <c r="I140" s="742"/>
      <c r="J140" s="744">
        <v>3</v>
      </c>
      <c r="K140" s="745" t="s">
        <v>1258</v>
      </c>
    </row>
    <row r="141" spans="1:11" ht="15.95" customHeight="1">
      <c r="A141" s="744">
        <v>4</v>
      </c>
      <c r="B141" s="745" t="s">
        <v>1158</v>
      </c>
      <c r="C141" s="742"/>
      <c r="D141" s="744">
        <v>4</v>
      </c>
      <c r="E141" s="746" t="s">
        <v>1192</v>
      </c>
      <c r="F141" s="743"/>
      <c r="G141" s="744">
        <v>4</v>
      </c>
      <c r="H141" s="745" t="s">
        <v>1225</v>
      </c>
      <c r="I141" s="742"/>
      <c r="J141" s="744">
        <v>4</v>
      </c>
      <c r="K141" s="745" t="s">
        <v>288</v>
      </c>
    </row>
    <row r="142" spans="1:11" ht="15.95" customHeight="1">
      <c r="A142" s="744">
        <v>5</v>
      </c>
      <c r="B142" s="745" t="s">
        <v>1160</v>
      </c>
      <c r="C142" s="742"/>
      <c r="D142" s="744">
        <v>5</v>
      </c>
      <c r="E142" s="746" t="s">
        <v>1194</v>
      </c>
      <c r="F142" s="743"/>
      <c r="G142" s="744">
        <v>5</v>
      </c>
      <c r="H142" s="745" t="s">
        <v>1227</v>
      </c>
      <c r="I142" s="742"/>
      <c r="J142" s="744">
        <v>5</v>
      </c>
      <c r="K142" s="745" t="s">
        <v>1259</v>
      </c>
    </row>
    <row r="143" spans="1:11" ht="15.95" customHeight="1">
      <c r="A143" s="744">
        <v>6</v>
      </c>
      <c r="B143" s="745" t="s">
        <v>147</v>
      </c>
      <c r="C143" s="742"/>
      <c r="D143" s="744">
        <v>6</v>
      </c>
      <c r="E143" s="746" t="s">
        <v>1196</v>
      </c>
      <c r="F143" s="743"/>
      <c r="G143" s="744">
        <v>6</v>
      </c>
      <c r="H143" s="745" t="s">
        <v>1229</v>
      </c>
      <c r="I143" s="742"/>
      <c r="J143" s="744">
        <v>6</v>
      </c>
      <c r="K143" s="745" t="s">
        <v>1260</v>
      </c>
    </row>
    <row r="144" spans="1:11" ht="15.95" customHeight="1">
      <c r="A144" s="744">
        <v>7</v>
      </c>
      <c r="B144" s="745" t="s">
        <v>1163</v>
      </c>
      <c r="C144" s="742"/>
      <c r="D144" s="744">
        <v>7</v>
      </c>
      <c r="E144" s="746" t="s">
        <v>1198</v>
      </c>
      <c r="F144" s="743"/>
      <c r="G144" s="744">
        <v>7</v>
      </c>
      <c r="H144" s="745" t="s">
        <v>1231</v>
      </c>
      <c r="I144" s="742"/>
      <c r="J144" s="744">
        <v>7</v>
      </c>
      <c r="K144" s="745" t="s">
        <v>1261</v>
      </c>
    </row>
    <row r="145" spans="1:11" ht="15.95" customHeight="1">
      <c r="A145" s="744">
        <v>8</v>
      </c>
      <c r="B145" s="745" t="s">
        <v>1165</v>
      </c>
      <c r="C145" s="742"/>
      <c r="D145" s="744">
        <v>8</v>
      </c>
      <c r="E145" s="746" t="s">
        <v>1200</v>
      </c>
      <c r="F145" s="743"/>
      <c r="G145" s="744">
        <v>8</v>
      </c>
      <c r="H145" s="745" t="s">
        <v>1233</v>
      </c>
      <c r="I145" s="742"/>
      <c r="J145" s="744">
        <v>8</v>
      </c>
      <c r="K145" s="745" t="s">
        <v>1262</v>
      </c>
    </row>
    <row r="146" spans="1:11" ht="15.95" customHeight="1">
      <c r="A146" s="744">
        <v>9</v>
      </c>
      <c r="B146" s="745" t="s">
        <v>1166</v>
      </c>
      <c r="C146" s="742"/>
      <c r="D146" s="744">
        <v>9</v>
      </c>
      <c r="E146" s="746" t="s">
        <v>1202</v>
      </c>
      <c r="F146" s="743"/>
      <c r="G146" s="744">
        <v>9</v>
      </c>
      <c r="H146" s="745" t="s">
        <v>1234</v>
      </c>
      <c r="I146" s="742"/>
      <c r="J146" s="744">
        <v>9</v>
      </c>
      <c r="K146" s="745" t="s">
        <v>1263</v>
      </c>
    </row>
    <row r="147" spans="1:11" ht="15.95" customHeight="1">
      <c r="A147" s="744">
        <v>10</v>
      </c>
      <c r="B147" s="745" t="s">
        <v>1168</v>
      </c>
      <c r="C147" s="742"/>
      <c r="D147" s="744">
        <v>10</v>
      </c>
      <c r="E147" s="746" t="s">
        <v>1204</v>
      </c>
      <c r="F147" s="743"/>
      <c r="G147" s="744">
        <v>10</v>
      </c>
      <c r="H147" s="745" t="s">
        <v>1236</v>
      </c>
      <c r="I147" s="742"/>
      <c r="J147" s="744">
        <v>10</v>
      </c>
      <c r="K147" s="745" t="s">
        <v>1264</v>
      </c>
    </row>
    <row r="148" spans="1:11" ht="15.95" customHeight="1">
      <c r="A148" s="744">
        <v>11</v>
      </c>
      <c r="B148" s="745" t="s">
        <v>1169</v>
      </c>
      <c r="C148" s="742"/>
      <c r="D148" s="744">
        <v>11</v>
      </c>
      <c r="E148" s="746" t="s">
        <v>1206</v>
      </c>
      <c r="F148" s="743"/>
      <c r="G148" s="744">
        <v>11</v>
      </c>
      <c r="H148" s="745" t="s">
        <v>1238</v>
      </c>
      <c r="I148" s="742"/>
      <c r="J148" s="744">
        <v>11</v>
      </c>
      <c r="K148" s="745" t="s">
        <v>1265</v>
      </c>
    </row>
    <row r="149" spans="1:11" ht="15.95" customHeight="1">
      <c r="A149" s="744">
        <v>12</v>
      </c>
      <c r="B149" s="745" t="s">
        <v>1171</v>
      </c>
      <c r="C149" s="742"/>
      <c r="D149" s="744">
        <v>12</v>
      </c>
      <c r="E149" s="746" t="s">
        <v>1208</v>
      </c>
      <c r="F149" s="743"/>
      <c r="G149" s="744">
        <v>12</v>
      </c>
      <c r="H149" s="745" t="s">
        <v>1240</v>
      </c>
      <c r="I149" s="742"/>
      <c r="J149" s="744">
        <v>12</v>
      </c>
      <c r="K149" s="745" t="s">
        <v>1266</v>
      </c>
    </row>
    <row r="150" spans="1:11" ht="15.95" customHeight="1">
      <c r="A150" s="744">
        <v>13</v>
      </c>
      <c r="B150" s="745" t="s">
        <v>1173</v>
      </c>
      <c r="C150" s="742"/>
      <c r="D150" s="744">
        <v>13</v>
      </c>
      <c r="E150" s="746" t="s">
        <v>1210</v>
      </c>
      <c r="F150" s="743"/>
      <c r="G150" s="744">
        <v>13</v>
      </c>
      <c r="H150" s="745" t="s">
        <v>1242</v>
      </c>
      <c r="I150" s="742"/>
      <c r="J150" s="744">
        <v>13</v>
      </c>
      <c r="K150" s="745" t="s">
        <v>1267</v>
      </c>
    </row>
    <row r="151" spans="1:11" ht="15.95" customHeight="1">
      <c r="A151" s="744">
        <v>14</v>
      </c>
      <c r="B151" s="745" t="s">
        <v>144</v>
      </c>
      <c r="C151" s="742"/>
      <c r="D151" s="744">
        <v>14</v>
      </c>
      <c r="E151" s="746" t="s">
        <v>1211</v>
      </c>
      <c r="F151" s="743"/>
      <c r="G151" s="744">
        <v>14</v>
      </c>
      <c r="H151" s="745" t="s">
        <v>1244</v>
      </c>
      <c r="I151" s="742"/>
      <c r="J151" s="744">
        <v>14</v>
      </c>
      <c r="K151" s="745" t="s">
        <v>1268</v>
      </c>
    </row>
    <row r="152" spans="1:11" ht="15.95" customHeight="1">
      <c r="A152" s="744">
        <v>15</v>
      </c>
      <c r="B152" s="745" t="s">
        <v>1176</v>
      </c>
      <c r="C152" s="742"/>
      <c r="D152" s="744">
        <v>15</v>
      </c>
      <c r="E152" s="746" t="s">
        <v>1212</v>
      </c>
      <c r="F152" s="743"/>
      <c r="G152" s="744">
        <v>15</v>
      </c>
      <c r="H152" s="745" t="s">
        <v>1246</v>
      </c>
      <c r="I152" s="742"/>
      <c r="J152" s="744">
        <v>15</v>
      </c>
      <c r="K152" s="745" t="s">
        <v>1269</v>
      </c>
    </row>
    <row r="153" spans="1:11" ht="15.95" customHeight="1">
      <c r="A153" s="744">
        <v>16</v>
      </c>
      <c r="B153" s="745" t="s">
        <v>1178</v>
      </c>
      <c r="C153" s="749"/>
      <c r="D153" s="744">
        <v>16</v>
      </c>
      <c r="E153" s="746" t="s">
        <v>1214</v>
      </c>
      <c r="F153" s="743"/>
      <c r="G153" s="744">
        <v>16</v>
      </c>
      <c r="H153" s="745" t="s">
        <v>1248</v>
      </c>
      <c r="I153" s="742"/>
      <c r="J153" s="744">
        <v>16</v>
      </c>
      <c r="K153" s="745" t="s">
        <v>1270</v>
      </c>
    </row>
    <row r="154" spans="1:11" ht="15.95" customHeight="1">
      <c r="A154" s="744">
        <v>17</v>
      </c>
      <c r="B154" s="745" t="s">
        <v>1179</v>
      </c>
      <c r="D154" s="744">
        <v>17</v>
      </c>
      <c r="E154" s="746" t="s">
        <v>1216</v>
      </c>
      <c r="F154" s="743"/>
      <c r="G154" s="744">
        <v>17</v>
      </c>
      <c r="H154" s="745" t="s">
        <v>1249</v>
      </c>
      <c r="J154" s="744">
        <v>17</v>
      </c>
      <c r="K154" s="745" t="s">
        <v>1271</v>
      </c>
    </row>
    <row r="155" spans="1:11" ht="15.95" customHeight="1">
      <c r="A155" s="744">
        <v>18</v>
      </c>
      <c r="B155" s="745" t="s">
        <v>1180</v>
      </c>
      <c r="D155" s="744">
        <v>18</v>
      </c>
      <c r="E155" s="746" t="s">
        <v>1217</v>
      </c>
      <c r="F155" s="743"/>
      <c r="G155" s="744">
        <v>18</v>
      </c>
      <c r="H155" s="745" t="s">
        <v>1251</v>
      </c>
      <c r="J155" s="744">
        <v>18</v>
      </c>
      <c r="K155" s="745" t="s">
        <v>1272</v>
      </c>
    </row>
    <row r="156" spans="1:11" ht="15.95" customHeight="1">
      <c r="A156" s="744">
        <v>19</v>
      </c>
      <c r="B156" s="745" t="s">
        <v>1181</v>
      </c>
      <c r="D156" s="744">
        <v>19</v>
      </c>
      <c r="E156" s="746" t="s">
        <v>1219</v>
      </c>
      <c r="F156" s="743"/>
      <c r="G156" s="744">
        <v>19</v>
      </c>
      <c r="H156" s="745" t="s">
        <v>1253</v>
      </c>
      <c r="J156" s="744">
        <v>19</v>
      </c>
      <c r="K156" s="745" t="s">
        <v>1273</v>
      </c>
    </row>
    <row r="157" spans="1:11" ht="15.95" customHeight="1">
      <c r="A157" s="744">
        <v>20</v>
      </c>
      <c r="B157" s="745" t="s">
        <v>1182</v>
      </c>
      <c r="D157" s="744">
        <v>20</v>
      </c>
      <c r="E157" s="746" t="s">
        <v>262</v>
      </c>
      <c r="F157" s="743"/>
      <c r="G157" s="744">
        <v>20</v>
      </c>
      <c r="H157" s="745" t="s">
        <v>1254</v>
      </c>
      <c r="J157" s="744"/>
      <c r="K157" s="745"/>
    </row>
    <row r="158" spans="1:11" ht="15.95" customHeight="1">
      <c r="A158" s="744">
        <v>21</v>
      </c>
      <c r="B158" s="745" t="s">
        <v>1184</v>
      </c>
      <c r="J158" s="744"/>
      <c r="K158" s="745"/>
    </row>
    <row r="159" spans="1:11" ht="33" customHeight="1">
      <c r="A159" s="744">
        <v>22</v>
      </c>
      <c r="B159" s="745" t="s">
        <v>1185</v>
      </c>
    </row>
    <row r="160" spans="1:11" ht="30.75" customHeight="1"/>
    <row r="161" spans="1:11" ht="20.25">
      <c r="A161" s="768" t="s">
        <v>47</v>
      </c>
      <c r="B161" s="769" t="s">
        <v>590</v>
      </c>
      <c r="C161" s="770"/>
      <c r="D161" s="768" t="s">
        <v>47</v>
      </c>
      <c r="E161" s="769" t="s">
        <v>590</v>
      </c>
      <c r="F161" s="771"/>
      <c r="G161" s="768" t="s">
        <v>47</v>
      </c>
      <c r="H161" s="769" t="s">
        <v>1567</v>
      </c>
      <c r="I161" s="770"/>
      <c r="J161" s="768" t="s">
        <v>47</v>
      </c>
      <c r="K161" s="769" t="s">
        <v>1568</v>
      </c>
    </row>
    <row r="162" spans="1:11" ht="27.75" customHeight="1">
      <c r="A162" s="772" t="s">
        <v>101</v>
      </c>
      <c r="B162" s="773">
        <v>1</v>
      </c>
      <c r="C162" s="770"/>
      <c r="D162" s="772" t="s">
        <v>101</v>
      </c>
      <c r="E162" s="773">
        <v>2</v>
      </c>
      <c r="F162" s="771"/>
      <c r="G162" s="772" t="s">
        <v>101</v>
      </c>
      <c r="H162" s="769" t="s">
        <v>51</v>
      </c>
      <c r="I162" s="770"/>
      <c r="J162" s="772" t="s">
        <v>101</v>
      </c>
      <c r="K162" s="769" t="s">
        <v>51</v>
      </c>
    </row>
    <row r="163" spans="1:11" ht="27.75" customHeight="1">
      <c r="A163" s="772" t="s">
        <v>50</v>
      </c>
      <c r="B163" s="774">
        <v>20</v>
      </c>
      <c r="C163" s="770"/>
      <c r="D163" s="772" t="s">
        <v>50</v>
      </c>
      <c r="E163" s="774">
        <v>21</v>
      </c>
      <c r="F163" s="775"/>
      <c r="G163" s="772" t="s">
        <v>50</v>
      </c>
      <c r="H163" s="774">
        <v>18</v>
      </c>
      <c r="I163" s="770"/>
      <c r="J163" s="772" t="s">
        <v>50</v>
      </c>
      <c r="K163" s="774">
        <v>5</v>
      </c>
    </row>
    <row r="164" spans="1:11" ht="11.25" customHeight="1">
      <c r="A164" s="776"/>
      <c r="B164" s="777"/>
      <c r="C164" s="770"/>
      <c r="D164" s="777"/>
      <c r="E164" s="777"/>
      <c r="F164" s="778"/>
      <c r="G164" s="776"/>
      <c r="H164" s="777"/>
      <c r="I164" s="770"/>
      <c r="J164" s="777"/>
      <c r="K164" s="777"/>
    </row>
    <row r="165" spans="1:11" ht="29.25" customHeight="1">
      <c r="A165" s="779" t="s">
        <v>702</v>
      </c>
      <c r="B165" s="780" t="s">
        <v>703</v>
      </c>
      <c r="C165" s="781"/>
      <c r="D165" s="782" t="s">
        <v>702</v>
      </c>
      <c r="E165" s="782" t="s">
        <v>703</v>
      </c>
      <c r="F165" s="783"/>
      <c r="G165" s="779" t="s">
        <v>702</v>
      </c>
      <c r="H165" s="780" t="s">
        <v>703</v>
      </c>
      <c r="I165" s="781"/>
      <c r="J165" s="782" t="s">
        <v>702</v>
      </c>
      <c r="K165" s="782" t="s">
        <v>703</v>
      </c>
    </row>
    <row r="166" spans="1:11" ht="17.100000000000001" customHeight="1">
      <c r="A166" s="784">
        <v>1</v>
      </c>
      <c r="B166" s="745" t="s">
        <v>1275</v>
      </c>
      <c r="C166" s="781"/>
      <c r="D166" s="784">
        <v>1</v>
      </c>
      <c r="E166" s="745" t="s">
        <v>1297</v>
      </c>
      <c r="F166" s="783"/>
      <c r="G166" s="784">
        <v>1</v>
      </c>
      <c r="H166" s="785" t="s">
        <v>729</v>
      </c>
      <c r="I166" s="781"/>
      <c r="J166" s="784">
        <v>1</v>
      </c>
      <c r="K166" s="786" t="s">
        <v>710</v>
      </c>
    </row>
    <row r="167" spans="1:11" ht="17.100000000000001" customHeight="1">
      <c r="A167" s="784">
        <v>2</v>
      </c>
      <c r="B167" s="786" t="s">
        <v>1569</v>
      </c>
      <c r="C167" s="781"/>
      <c r="D167" s="784">
        <v>2</v>
      </c>
      <c r="E167" s="786" t="s">
        <v>1298</v>
      </c>
      <c r="F167" s="783"/>
      <c r="G167" s="784">
        <v>2</v>
      </c>
      <c r="H167" s="745" t="s">
        <v>305</v>
      </c>
      <c r="I167" s="781"/>
      <c r="J167" s="784">
        <v>2</v>
      </c>
      <c r="K167" s="786" t="s">
        <v>712</v>
      </c>
    </row>
    <row r="168" spans="1:11" ht="17.100000000000001" customHeight="1">
      <c r="A168" s="784">
        <v>3</v>
      </c>
      <c r="B168" s="786" t="s">
        <v>1277</v>
      </c>
      <c r="C168" s="781"/>
      <c r="D168" s="784">
        <v>3</v>
      </c>
      <c r="E168" s="786" t="s">
        <v>1300</v>
      </c>
      <c r="F168" s="783"/>
      <c r="G168" s="784">
        <v>3</v>
      </c>
      <c r="H168" s="785" t="s">
        <v>732</v>
      </c>
      <c r="I168" s="781"/>
      <c r="J168" s="784">
        <v>3</v>
      </c>
      <c r="K168" s="786" t="s">
        <v>713</v>
      </c>
    </row>
    <row r="169" spans="1:11" ht="17.100000000000001" customHeight="1">
      <c r="A169" s="784">
        <v>4</v>
      </c>
      <c r="B169" s="786" t="s">
        <v>1278</v>
      </c>
      <c r="C169" s="781"/>
      <c r="D169" s="784">
        <v>4</v>
      </c>
      <c r="E169" s="786" t="s">
        <v>1301</v>
      </c>
      <c r="F169" s="783"/>
      <c r="G169" s="784">
        <v>4</v>
      </c>
      <c r="H169" s="745" t="s">
        <v>364</v>
      </c>
      <c r="I169" s="781"/>
      <c r="J169" s="784">
        <v>4</v>
      </c>
      <c r="K169" s="786" t="s">
        <v>714</v>
      </c>
    </row>
    <row r="170" spans="1:11" ht="17.100000000000001" customHeight="1">
      <c r="A170" s="784">
        <v>5</v>
      </c>
      <c r="B170" s="786" t="s">
        <v>1280</v>
      </c>
      <c r="C170" s="781"/>
      <c r="D170" s="784">
        <v>5</v>
      </c>
      <c r="E170" s="786" t="s">
        <v>1303</v>
      </c>
      <c r="F170" s="783"/>
      <c r="G170" s="784">
        <v>5</v>
      </c>
      <c r="H170" s="785" t="s">
        <v>197</v>
      </c>
      <c r="I170" s="781"/>
      <c r="J170" s="784">
        <v>5</v>
      </c>
      <c r="K170" s="786" t="s">
        <v>215</v>
      </c>
    </row>
    <row r="171" spans="1:11" ht="17.100000000000001" customHeight="1">
      <c r="A171" s="784">
        <v>6</v>
      </c>
      <c r="B171" s="786" t="s">
        <v>279</v>
      </c>
      <c r="C171" s="781"/>
      <c r="D171" s="784">
        <v>6</v>
      </c>
      <c r="E171" s="786" t="s">
        <v>1304</v>
      </c>
      <c r="F171" s="783"/>
      <c r="G171" s="784">
        <v>6</v>
      </c>
      <c r="H171" s="745" t="s">
        <v>736</v>
      </c>
      <c r="I171" s="781"/>
      <c r="J171" s="784">
        <v>6</v>
      </c>
      <c r="K171" s="786" t="s">
        <v>219</v>
      </c>
    </row>
    <row r="172" spans="1:11" ht="17.100000000000001" customHeight="1">
      <c r="A172" s="784">
        <v>7</v>
      </c>
      <c r="B172" s="786" t="s">
        <v>135</v>
      </c>
      <c r="C172" s="781"/>
      <c r="D172" s="784">
        <v>7</v>
      </c>
      <c r="E172" s="786" t="s">
        <v>268</v>
      </c>
      <c r="F172" s="783"/>
      <c r="G172" s="784">
        <v>7</v>
      </c>
      <c r="H172" s="785" t="s">
        <v>203</v>
      </c>
      <c r="I172" s="781"/>
      <c r="J172" s="784">
        <v>7</v>
      </c>
      <c r="K172" s="786" t="s">
        <v>167</v>
      </c>
    </row>
    <row r="173" spans="1:11" ht="17.100000000000001" customHeight="1">
      <c r="A173" s="784">
        <v>8</v>
      </c>
      <c r="B173" s="786" t="s">
        <v>1283</v>
      </c>
      <c r="C173" s="781"/>
      <c r="D173" s="784">
        <v>8</v>
      </c>
      <c r="E173" s="786" t="s">
        <v>1307</v>
      </c>
      <c r="F173" s="783"/>
      <c r="G173" s="784">
        <v>8</v>
      </c>
      <c r="H173" s="745" t="s">
        <v>369</v>
      </c>
      <c r="I173" s="781"/>
      <c r="J173" s="784">
        <v>8</v>
      </c>
      <c r="K173" s="786" t="s">
        <v>717</v>
      </c>
    </row>
    <row r="174" spans="1:11" ht="17.100000000000001" customHeight="1">
      <c r="A174" s="784">
        <v>9</v>
      </c>
      <c r="B174" s="786" t="s">
        <v>1285</v>
      </c>
      <c r="C174" s="781"/>
      <c r="D174" s="784">
        <v>9</v>
      </c>
      <c r="E174" s="786" t="s">
        <v>1309</v>
      </c>
      <c r="F174" s="783"/>
      <c r="G174" s="784">
        <v>9</v>
      </c>
      <c r="H174" s="785" t="s">
        <v>159</v>
      </c>
      <c r="I174" s="781"/>
      <c r="J174" s="784">
        <v>9</v>
      </c>
      <c r="K174" s="786" t="s">
        <v>719</v>
      </c>
    </row>
    <row r="175" spans="1:11" ht="17.100000000000001" customHeight="1">
      <c r="A175" s="784">
        <v>10</v>
      </c>
      <c r="B175" s="786" t="s">
        <v>1287</v>
      </c>
      <c r="C175" s="781"/>
      <c r="D175" s="784">
        <v>10</v>
      </c>
      <c r="E175" s="786" t="s">
        <v>270</v>
      </c>
      <c r="F175" s="783"/>
      <c r="G175" s="784">
        <v>10</v>
      </c>
      <c r="H175" s="745" t="s">
        <v>370</v>
      </c>
      <c r="I175" s="781"/>
      <c r="J175" s="784">
        <v>10</v>
      </c>
      <c r="K175" s="786" t="s">
        <v>721</v>
      </c>
    </row>
    <row r="176" spans="1:11" ht="17.100000000000001" customHeight="1">
      <c r="A176" s="784">
        <v>11</v>
      </c>
      <c r="B176" s="786" t="s">
        <v>1288</v>
      </c>
      <c r="C176" s="781"/>
      <c r="D176" s="784">
        <v>11</v>
      </c>
      <c r="E176" s="786" t="s">
        <v>1312</v>
      </c>
      <c r="F176" s="783"/>
      <c r="G176" s="784">
        <v>11</v>
      </c>
      <c r="H176" s="785" t="s">
        <v>104</v>
      </c>
      <c r="I176" s="781"/>
      <c r="J176" s="784">
        <v>11</v>
      </c>
      <c r="K176" s="786" t="s">
        <v>148</v>
      </c>
    </row>
    <row r="177" spans="1:11" ht="17.100000000000001" customHeight="1">
      <c r="A177" s="784">
        <v>12</v>
      </c>
      <c r="B177" s="786" t="s">
        <v>244</v>
      </c>
      <c r="C177" s="781"/>
      <c r="D177" s="784">
        <v>12</v>
      </c>
      <c r="E177" s="786" t="s">
        <v>1314</v>
      </c>
      <c r="F177" s="783"/>
      <c r="G177" s="784">
        <v>12</v>
      </c>
      <c r="H177" s="745" t="s">
        <v>118</v>
      </c>
      <c r="I177" s="781"/>
      <c r="J177" s="784">
        <v>12</v>
      </c>
      <c r="K177" s="786" t="s">
        <v>722</v>
      </c>
    </row>
    <row r="178" spans="1:11" ht="17.100000000000001" customHeight="1">
      <c r="A178" s="784">
        <v>13</v>
      </c>
      <c r="B178" s="786" t="s">
        <v>1290</v>
      </c>
      <c r="C178" s="781"/>
      <c r="D178" s="784">
        <v>13</v>
      </c>
      <c r="E178" s="786" t="s">
        <v>1316</v>
      </c>
      <c r="F178" s="783"/>
      <c r="G178" s="784">
        <v>13</v>
      </c>
      <c r="H178" s="785" t="s">
        <v>325</v>
      </c>
      <c r="I178" s="781"/>
      <c r="J178" s="784">
        <v>13</v>
      </c>
      <c r="K178" s="786" t="s">
        <v>723</v>
      </c>
    </row>
    <row r="179" spans="1:11" ht="17.100000000000001" customHeight="1">
      <c r="A179" s="784">
        <v>14</v>
      </c>
      <c r="B179" s="786" t="s">
        <v>1292</v>
      </c>
      <c r="C179" s="781"/>
      <c r="D179" s="784">
        <v>14</v>
      </c>
      <c r="E179" s="786" t="s">
        <v>1317</v>
      </c>
      <c r="F179" s="783"/>
      <c r="G179" s="784">
        <v>14</v>
      </c>
      <c r="H179" s="745" t="s">
        <v>333</v>
      </c>
      <c r="I179" s="781"/>
      <c r="J179" s="784">
        <v>14</v>
      </c>
      <c r="K179" s="786" t="s">
        <v>724</v>
      </c>
    </row>
    <row r="180" spans="1:11" ht="17.100000000000001" customHeight="1">
      <c r="A180" s="784">
        <v>15</v>
      </c>
      <c r="B180" s="786" t="s">
        <v>1294</v>
      </c>
      <c r="C180" s="781"/>
      <c r="D180" s="784">
        <v>15</v>
      </c>
      <c r="E180" s="786" t="s">
        <v>1319</v>
      </c>
      <c r="F180" s="783"/>
      <c r="G180" s="784">
        <v>15</v>
      </c>
      <c r="H180" s="785" t="s">
        <v>746</v>
      </c>
      <c r="I180" s="781"/>
      <c r="J180" s="784"/>
      <c r="K180" s="786"/>
    </row>
    <row r="181" spans="1:11" ht="17.100000000000001" customHeight="1">
      <c r="A181" s="784">
        <v>16</v>
      </c>
      <c r="B181" s="786" t="s">
        <v>297</v>
      </c>
      <c r="C181" s="781"/>
      <c r="D181" s="784">
        <v>16</v>
      </c>
      <c r="E181" s="786" t="s">
        <v>1321</v>
      </c>
      <c r="F181" s="783"/>
      <c r="G181" s="784">
        <v>16</v>
      </c>
      <c r="H181" s="745" t="s">
        <v>341</v>
      </c>
      <c r="I181" s="781"/>
      <c r="J181" s="784"/>
      <c r="K181" s="786"/>
    </row>
    <row r="182" spans="1:11" ht="17.100000000000001" customHeight="1">
      <c r="A182" s="784"/>
      <c r="B182" s="786"/>
      <c r="C182" s="770"/>
      <c r="D182" s="784"/>
      <c r="E182" s="786"/>
      <c r="F182" s="778"/>
      <c r="G182" s="784">
        <v>17</v>
      </c>
      <c r="H182" s="785" t="s">
        <v>140</v>
      </c>
      <c r="I182" s="776"/>
      <c r="J182" s="776"/>
      <c r="K182" s="776"/>
    </row>
    <row r="183" spans="1:11" ht="17.100000000000001" customHeight="1">
      <c r="A183" s="784"/>
      <c r="B183" s="786"/>
      <c r="C183" s="770"/>
      <c r="D183" s="784"/>
      <c r="E183" s="786"/>
      <c r="F183" s="778"/>
      <c r="G183" s="784">
        <v>18</v>
      </c>
      <c r="H183" s="745" t="s">
        <v>750</v>
      </c>
      <c r="I183" s="776"/>
      <c r="J183" s="776"/>
      <c r="K183" s="776"/>
    </row>
    <row r="184" spans="1:11" ht="17.100000000000001" customHeight="1">
      <c r="A184" s="784"/>
      <c r="B184" s="786"/>
      <c r="C184" s="770"/>
      <c r="D184" s="784"/>
      <c r="E184" s="786"/>
      <c r="F184" s="778"/>
      <c r="G184" s="784">
        <v>19</v>
      </c>
      <c r="H184" s="785" t="s">
        <v>146</v>
      </c>
      <c r="I184" s="776"/>
      <c r="J184" s="776"/>
      <c r="K184" s="776"/>
    </row>
    <row r="185" spans="1:11" ht="17.100000000000001" customHeight="1">
      <c r="A185" s="784"/>
      <c r="B185" s="786"/>
      <c r="C185" s="770"/>
      <c r="D185" s="784"/>
      <c r="E185" s="786"/>
      <c r="F185" s="778"/>
      <c r="G185" s="784">
        <v>20</v>
      </c>
      <c r="H185" s="745" t="s">
        <v>371</v>
      </c>
      <c r="I185" s="776"/>
      <c r="J185" s="776"/>
      <c r="K185" s="776"/>
    </row>
    <row r="186" spans="1:11" ht="18.75">
      <c r="A186" s="776"/>
      <c r="B186" s="776"/>
      <c r="C186" s="776"/>
      <c r="D186" s="776"/>
      <c r="E186" s="776"/>
      <c r="F186" s="778"/>
      <c r="G186" s="784">
        <v>21</v>
      </c>
      <c r="H186" s="785" t="s">
        <v>754</v>
      </c>
      <c r="I186" s="776"/>
      <c r="J186" s="776"/>
      <c r="K186" s="776"/>
    </row>
    <row r="187" spans="1:11" ht="34.5" customHeight="1">
      <c r="A187" s="776"/>
      <c r="B187" s="776"/>
      <c r="C187" s="776"/>
      <c r="D187" s="776"/>
      <c r="E187" s="776"/>
      <c r="F187" s="787"/>
      <c r="G187" s="788"/>
      <c r="H187" s="789"/>
      <c r="I187" s="776"/>
      <c r="J187" s="776"/>
      <c r="K187" s="776"/>
    </row>
    <row r="188" spans="1:11" ht="20.25">
      <c r="A188" s="732" t="s">
        <v>47</v>
      </c>
      <c r="B188" s="733" t="s">
        <v>756</v>
      </c>
      <c r="D188" s="732" t="s">
        <v>47</v>
      </c>
      <c r="E188" s="733" t="s">
        <v>756</v>
      </c>
      <c r="G188" s="732" t="s">
        <v>47</v>
      </c>
      <c r="H188" s="733" t="s">
        <v>795</v>
      </c>
      <c r="J188" s="732" t="s">
        <v>47</v>
      </c>
      <c r="K188" s="733" t="s">
        <v>795</v>
      </c>
    </row>
    <row r="189" spans="1:11" ht="27">
      <c r="A189" s="732" t="s">
        <v>101</v>
      </c>
      <c r="B189" s="736">
        <v>1</v>
      </c>
      <c r="D189" s="732" t="s">
        <v>101</v>
      </c>
      <c r="E189" s="736">
        <v>2</v>
      </c>
      <c r="G189" s="732" t="s">
        <v>101</v>
      </c>
      <c r="H189" s="736">
        <v>1</v>
      </c>
      <c r="J189" s="732" t="s">
        <v>101</v>
      </c>
      <c r="K189" s="736">
        <v>2</v>
      </c>
    </row>
    <row r="190" spans="1:11" ht="27.75">
      <c r="A190" s="732" t="s">
        <v>50</v>
      </c>
      <c r="B190" s="737">
        <v>13</v>
      </c>
      <c r="D190" s="732" t="s">
        <v>50</v>
      </c>
      <c r="E190" s="737">
        <v>14</v>
      </c>
      <c r="G190" s="732" t="s">
        <v>50</v>
      </c>
      <c r="H190" s="737">
        <v>15</v>
      </c>
      <c r="J190" s="732" t="s">
        <v>50</v>
      </c>
      <c r="K190" s="737">
        <v>19</v>
      </c>
    </row>
    <row r="191" spans="1:11" ht="9" customHeight="1">
      <c r="A191" s="738"/>
      <c r="B191" s="739"/>
      <c r="C191" s="738"/>
      <c r="D191" s="739"/>
      <c r="E191" s="739"/>
      <c r="G191" s="738"/>
      <c r="H191" s="739"/>
      <c r="I191" s="738"/>
      <c r="J191" s="739"/>
      <c r="K191" s="739"/>
    </row>
    <row r="192" spans="1:11" ht="29.25" customHeight="1">
      <c r="A192" s="740" t="s">
        <v>702</v>
      </c>
      <c r="B192" s="741" t="s">
        <v>703</v>
      </c>
      <c r="C192" s="742"/>
      <c r="D192" s="740" t="s">
        <v>702</v>
      </c>
      <c r="E192" s="740" t="s">
        <v>703</v>
      </c>
      <c r="F192" s="743"/>
      <c r="G192" s="740" t="s">
        <v>702</v>
      </c>
      <c r="H192" s="741" t="s">
        <v>703</v>
      </c>
      <c r="I192" s="742"/>
      <c r="J192" s="740" t="s">
        <v>702</v>
      </c>
      <c r="K192" s="740" t="s">
        <v>703</v>
      </c>
    </row>
    <row r="193" spans="1:11" ht="18.75">
      <c r="A193" s="744">
        <v>1</v>
      </c>
      <c r="B193" s="745" t="s">
        <v>175</v>
      </c>
      <c r="C193" s="742"/>
      <c r="D193" s="744">
        <v>1</v>
      </c>
      <c r="E193" s="746" t="s">
        <v>448</v>
      </c>
      <c r="F193" s="743"/>
      <c r="G193" s="744">
        <v>1</v>
      </c>
      <c r="H193" s="745" t="s">
        <v>105</v>
      </c>
      <c r="I193" s="742"/>
      <c r="J193" s="744">
        <v>1</v>
      </c>
      <c r="K193" s="745" t="s">
        <v>161</v>
      </c>
    </row>
    <row r="194" spans="1:11" ht="18.75">
      <c r="A194" s="744">
        <v>2</v>
      </c>
      <c r="B194" s="745" t="s">
        <v>173</v>
      </c>
      <c r="C194" s="742"/>
      <c r="D194" s="744">
        <v>2</v>
      </c>
      <c r="E194" s="746" t="s">
        <v>120</v>
      </c>
      <c r="F194" s="743"/>
      <c r="G194" s="744">
        <v>2</v>
      </c>
      <c r="H194" s="745" t="s">
        <v>797</v>
      </c>
      <c r="I194" s="742"/>
      <c r="J194" s="744">
        <v>2</v>
      </c>
      <c r="K194" s="745" t="s">
        <v>817</v>
      </c>
    </row>
    <row r="195" spans="1:11" ht="18.75">
      <c r="A195" s="744">
        <v>3</v>
      </c>
      <c r="B195" s="745" t="s">
        <v>177</v>
      </c>
      <c r="C195" s="742"/>
      <c r="D195" s="744">
        <v>3</v>
      </c>
      <c r="E195" s="746" t="s">
        <v>779</v>
      </c>
      <c r="F195" s="743"/>
      <c r="G195" s="744">
        <v>3</v>
      </c>
      <c r="H195" s="745" t="s">
        <v>799</v>
      </c>
      <c r="I195" s="742"/>
      <c r="J195" s="744">
        <v>3</v>
      </c>
      <c r="K195" s="745" t="s">
        <v>229</v>
      </c>
    </row>
    <row r="196" spans="1:11" ht="18.75">
      <c r="A196" s="744">
        <v>4</v>
      </c>
      <c r="B196" s="745" t="s">
        <v>762</v>
      </c>
      <c r="C196" s="742"/>
      <c r="D196" s="744">
        <v>4</v>
      </c>
      <c r="E196" s="746" t="s">
        <v>176</v>
      </c>
      <c r="F196" s="743"/>
      <c r="G196" s="744">
        <v>4</v>
      </c>
      <c r="H196" s="745" t="s">
        <v>129</v>
      </c>
      <c r="I196" s="742"/>
      <c r="J196" s="744">
        <v>4</v>
      </c>
      <c r="K196" s="745" t="s">
        <v>820</v>
      </c>
    </row>
    <row r="197" spans="1:11" ht="18.75">
      <c r="A197" s="744">
        <v>5</v>
      </c>
      <c r="B197" s="745" t="s">
        <v>127</v>
      </c>
      <c r="C197" s="742"/>
      <c r="D197" s="744">
        <v>5</v>
      </c>
      <c r="E197" s="746" t="s">
        <v>782</v>
      </c>
      <c r="F197" s="743"/>
      <c r="G197" s="744">
        <v>5</v>
      </c>
      <c r="H197" s="745" t="s">
        <v>133</v>
      </c>
      <c r="I197" s="742"/>
      <c r="J197" s="744">
        <v>5</v>
      </c>
      <c r="K197" s="745" t="s">
        <v>822</v>
      </c>
    </row>
    <row r="198" spans="1:11" ht="18.75">
      <c r="A198" s="744">
        <v>6</v>
      </c>
      <c r="B198" s="745" t="s">
        <v>191</v>
      </c>
      <c r="C198" s="742"/>
      <c r="D198" s="744">
        <v>6</v>
      </c>
      <c r="E198" s="746" t="s">
        <v>784</v>
      </c>
      <c r="F198" s="743"/>
      <c r="G198" s="744">
        <v>6</v>
      </c>
      <c r="H198" s="745" t="s">
        <v>185</v>
      </c>
      <c r="I198" s="742"/>
      <c r="J198" s="744">
        <v>6</v>
      </c>
      <c r="K198" s="745" t="s">
        <v>823</v>
      </c>
    </row>
    <row r="199" spans="1:11" ht="18.75">
      <c r="A199" s="744">
        <v>7</v>
      </c>
      <c r="B199" s="745" t="s">
        <v>766</v>
      </c>
      <c r="C199" s="742"/>
      <c r="D199" s="744">
        <v>7</v>
      </c>
      <c r="E199" s="746" t="s">
        <v>210</v>
      </c>
      <c r="F199" s="743"/>
      <c r="G199" s="744">
        <v>7</v>
      </c>
      <c r="H199" s="745" t="s">
        <v>189</v>
      </c>
      <c r="I199" s="742"/>
      <c r="J199" s="744">
        <v>7</v>
      </c>
      <c r="K199" s="745" t="s">
        <v>825</v>
      </c>
    </row>
    <row r="200" spans="1:11" ht="18.75">
      <c r="A200" s="744">
        <v>8</v>
      </c>
      <c r="B200" s="745" t="s">
        <v>768</v>
      </c>
      <c r="C200" s="742"/>
      <c r="D200" s="744">
        <v>8</v>
      </c>
      <c r="E200" s="746" t="s">
        <v>200</v>
      </c>
      <c r="F200" s="743"/>
      <c r="G200" s="744">
        <v>8</v>
      </c>
      <c r="H200" s="745" t="s">
        <v>193</v>
      </c>
      <c r="I200" s="742"/>
      <c r="J200" s="744">
        <v>8</v>
      </c>
      <c r="K200" s="745" t="s">
        <v>198</v>
      </c>
    </row>
    <row r="201" spans="1:11" ht="18.75">
      <c r="A201" s="744">
        <v>9</v>
      </c>
      <c r="B201" s="745" t="s">
        <v>151</v>
      </c>
      <c r="C201" s="742"/>
      <c r="D201" s="744">
        <v>9</v>
      </c>
      <c r="E201" s="746" t="s">
        <v>150</v>
      </c>
      <c r="F201" s="743"/>
      <c r="G201" s="744">
        <v>9</v>
      </c>
      <c r="H201" s="745" t="s">
        <v>806</v>
      </c>
      <c r="I201" s="742"/>
      <c r="J201" s="744">
        <v>9</v>
      </c>
      <c r="K201" s="745" t="s">
        <v>828</v>
      </c>
    </row>
    <row r="202" spans="1:11" ht="18.75">
      <c r="A202" s="744">
        <v>10</v>
      </c>
      <c r="B202" s="745" t="s">
        <v>153</v>
      </c>
      <c r="C202" s="742"/>
      <c r="D202" s="744">
        <v>10</v>
      </c>
      <c r="E202" s="746" t="s">
        <v>214</v>
      </c>
      <c r="F202" s="743"/>
      <c r="G202" s="744">
        <v>10</v>
      </c>
      <c r="H202" s="745" t="s">
        <v>209</v>
      </c>
      <c r="I202" s="742"/>
      <c r="J202" s="744">
        <v>10</v>
      </c>
      <c r="K202" s="745" t="s">
        <v>152</v>
      </c>
    </row>
    <row r="203" spans="1:11" ht="18.75">
      <c r="A203" s="744">
        <v>11</v>
      </c>
      <c r="B203" s="745" t="s">
        <v>157</v>
      </c>
      <c r="C203" s="742"/>
      <c r="D203" s="744">
        <v>11</v>
      </c>
      <c r="E203" s="746" t="s">
        <v>212</v>
      </c>
      <c r="F203" s="743"/>
      <c r="G203" s="744">
        <v>11</v>
      </c>
      <c r="H203" s="745" t="s">
        <v>809</v>
      </c>
      <c r="I203" s="742"/>
      <c r="J203" s="744">
        <v>11</v>
      </c>
      <c r="K203" s="745" t="s">
        <v>414</v>
      </c>
    </row>
    <row r="204" spans="1:11" ht="18.75">
      <c r="A204" s="744">
        <v>12</v>
      </c>
      <c r="B204" s="745" t="s">
        <v>163</v>
      </c>
      <c r="C204" s="742"/>
      <c r="D204" s="744">
        <v>12</v>
      </c>
      <c r="E204" s="746" t="s">
        <v>216</v>
      </c>
      <c r="F204" s="743"/>
      <c r="G204" s="744">
        <v>12</v>
      </c>
      <c r="H204" s="745" t="s">
        <v>811</v>
      </c>
      <c r="I204" s="742"/>
      <c r="J204" s="744">
        <v>12</v>
      </c>
      <c r="K204" s="745" t="s">
        <v>218</v>
      </c>
    </row>
    <row r="205" spans="1:11" ht="18.75">
      <c r="A205" s="744">
        <v>13</v>
      </c>
      <c r="B205" s="745" t="s">
        <v>231</v>
      </c>
      <c r="C205" s="742"/>
      <c r="D205" s="744">
        <v>13</v>
      </c>
      <c r="E205" s="746" t="s">
        <v>792</v>
      </c>
      <c r="F205" s="743"/>
      <c r="G205" s="744">
        <v>13</v>
      </c>
      <c r="H205" s="745" t="s">
        <v>813</v>
      </c>
      <c r="I205" s="742"/>
      <c r="J205" s="744">
        <v>13</v>
      </c>
      <c r="K205" s="745" t="s">
        <v>158</v>
      </c>
    </row>
    <row r="206" spans="1:11" ht="18.75">
      <c r="A206" s="744">
        <v>14</v>
      </c>
      <c r="B206" s="745" t="s">
        <v>126</v>
      </c>
      <c r="C206" s="742"/>
      <c r="D206" s="744">
        <v>14</v>
      </c>
      <c r="E206" s="746" t="s">
        <v>230</v>
      </c>
      <c r="F206" s="743"/>
      <c r="G206" s="744">
        <v>14</v>
      </c>
      <c r="H206" s="745" t="s">
        <v>431</v>
      </c>
      <c r="I206" s="742"/>
      <c r="J206" s="744">
        <v>14</v>
      </c>
      <c r="K206" s="745" t="s">
        <v>834</v>
      </c>
    </row>
    <row r="207" spans="1:11" ht="18.75">
      <c r="A207" s="744">
        <v>15</v>
      </c>
      <c r="B207" s="745" t="s">
        <v>775</v>
      </c>
      <c r="C207" s="742"/>
      <c r="D207" s="744"/>
      <c r="E207" s="746"/>
      <c r="F207" s="743"/>
      <c r="G207" s="744"/>
      <c r="H207" s="745"/>
      <c r="I207" s="742"/>
      <c r="J207" s="744"/>
      <c r="K207" s="745"/>
    </row>
    <row r="208" spans="1:11" ht="18.75">
      <c r="A208" s="744"/>
      <c r="B208" s="745"/>
      <c r="C208" s="742"/>
      <c r="D208" s="744"/>
      <c r="E208" s="746"/>
      <c r="F208" s="743"/>
      <c r="G208" s="744"/>
      <c r="H208" s="745"/>
      <c r="I208" s="742"/>
      <c r="J208" s="744"/>
      <c r="K208" s="745"/>
    </row>
    <row r="209" spans="1:11" ht="18.75">
      <c r="A209" s="744"/>
      <c r="B209" s="745"/>
      <c r="C209" s="742"/>
      <c r="D209" s="744"/>
      <c r="E209" s="746"/>
      <c r="F209" s="743"/>
      <c r="G209" s="744"/>
      <c r="H209" s="745"/>
      <c r="I209" s="742"/>
      <c r="J209" s="744"/>
      <c r="K209" s="745"/>
    </row>
    <row r="210" spans="1:11" ht="18.75">
      <c r="A210" s="744"/>
      <c r="B210" s="745"/>
      <c r="C210" s="742"/>
      <c r="D210" s="744"/>
      <c r="E210" s="746"/>
      <c r="F210" s="743"/>
      <c r="G210" s="744"/>
      <c r="H210" s="745"/>
      <c r="I210" s="749"/>
      <c r="J210" s="744"/>
      <c r="K210" s="745"/>
    </row>
    <row r="211" spans="1:11" ht="18.75">
      <c r="A211" s="744"/>
      <c r="B211" s="745"/>
      <c r="D211" s="744"/>
      <c r="E211" s="745"/>
      <c r="G211" s="744"/>
      <c r="H211" s="745"/>
    </row>
    <row r="213" spans="1:11" ht="30" customHeight="1"/>
    <row r="214" spans="1:11" ht="20.25">
      <c r="A214" s="732" t="s">
        <v>47</v>
      </c>
      <c r="B214" s="733" t="s">
        <v>836</v>
      </c>
      <c r="D214" s="732" t="s">
        <v>47</v>
      </c>
      <c r="E214" s="733" t="s">
        <v>836</v>
      </c>
      <c r="G214" s="732" t="s">
        <v>47</v>
      </c>
      <c r="H214" s="733" t="s">
        <v>564</v>
      </c>
      <c r="J214" s="732" t="s">
        <v>47</v>
      </c>
      <c r="K214" s="733" t="s">
        <v>564</v>
      </c>
    </row>
    <row r="215" spans="1:11" ht="26.25" customHeight="1">
      <c r="A215" s="732" t="s">
        <v>101</v>
      </c>
      <c r="B215" s="736">
        <v>1</v>
      </c>
      <c r="D215" s="732" t="s">
        <v>101</v>
      </c>
      <c r="E215" s="736">
        <v>2</v>
      </c>
      <c r="G215" s="732" t="s">
        <v>101</v>
      </c>
      <c r="H215" s="736">
        <v>1</v>
      </c>
      <c r="J215" s="732" t="s">
        <v>101</v>
      </c>
      <c r="K215" s="736">
        <v>2</v>
      </c>
    </row>
    <row r="216" spans="1:11" ht="26.25" customHeight="1">
      <c r="A216" s="732" t="s">
        <v>50</v>
      </c>
      <c r="B216" s="737">
        <v>20</v>
      </c>
      <c r="D216" s="732" t="s">
        <v>50</v>
      </c>
      <c r="E216" s="737">
        <v>21</v>
      </c>
      <c r="G216" s="732" t="s">
        <v>50</v>
      </c>
      <c r="H216" s="737">
        <v>9</v>
      </c>
      <c r="J216" s="732" t="s">
        <v>50</v>
      </c>
      <c r="K216" s="737">
        <v>10</v>
      </c>
    </row>
    <row r="217" spans="1:11" ht="9" customHeight="1">
      <c r="A217" s="738"/>
      <c r="B217" s="739"/>
      <c r="C217" s="738"/>
      <c r="D217" s="739"/>
      <c r="E217" s="739"/>
      <c r="G217" s="738"/>
      <c r="H217" s="739"/>
      <c r="I217" s="738"/>
      <c r="J217" s="739"/>
      <c r="K217" s="739"/>
    </row>
    <row r="218" spans="1:11" ht="27" customHeight="1">
      <c r="A218" s="740" t="s">
        <v>702</v>
      </c>
      <c r="B218" s="741" t="s">
        <v>703</v>
      </c>
      <c r="C218" s="742"/>
      <c r="D218" s="740" t="s">
        <v>702</v>
      </c>
      <c r="E218" s="740" t="s">
        <v>703</v>
      </c>
      <c r="F218" s="743"/>
      <c r="G218" s="740" t="s">
        <v>702</v>
      </c>
      <c r="H218" s="741" t="s">
        <v>703</v>
      </c>
      <c r="I218" s="742"/>
      <c r="J218" s="740" t="s">
        <v>702</v>
      </c>
      <c r="K218" s="740" t="s">
        <v>703</v>
      </c>
    </row>
    <row r="219" spans="1:11" ht="18" customHeight="1">
      <c r="A219" s="744">
        <v>1</v>
      </c>
      <c r="B219" s="745" t="s">
        <v>837</v>
      </c>
      <c r="C219" s="742"/>
      <c r="D219" s="744">
        <v>1</v>
      </c>
      <c r="E219" s="786" t="s">
        <v>444</v>
      </c>
      <c r="F219" s="743"/>
      <c r="G219" s="744">
        <v>1</v>
      </c>
      <c r="H219" s="745" t="s">
        <v>109</v>
      </c>
      <c r="I219" s="742"/>
      <c r="J219" s="744">
        <v>1</v>
      </c>
      <c r="K219" s="745" t="s">
        <v>232</v>
      </c>
    </row>
    <row r="220" spans="1:11" ht="18" customHeight="1">
      <c r="A220" s="744">
        <v>2</v>
      </c>
      <c r="B220" s="745" t="s">
        <v>459</v>
      </c>
      <c r="C220" s="742"/>
      <c r="D220" s="744">
        <v>2</v>
      </c>
      <c r="E220" s="786" t="s">
        <v>468</v>
      </c>
      <c r="F220" s="743"/>
      <c r="G220" s="744">
        <v>2</v>
      </c>
      <c r="H220" s="745" t="s">
        <v>179</v>
      </c>
      <c r="I220" s="742"/>
      <c r="J220" s="744">
        <v>2</v>
      </c>
      <c r="K220" s="745" t="s">
        <v>234</v>
      </c>
    </row>
    <row r="221" spans="1:11" ht="18" customHeight="1">
      <c r="A221" s="744">
        <v>3</v>
      </c>
      <c r="B221" s="745" t="s">
        <v>463</v>
      </c>
      <c r="C221" s="742"/>
      <c r="D221" s="744">
        <v>3</v>
      </c>
      <c r="E221" s="786" t="s">
        <v>446</v>
      </c>
      <c r="F221" s="743"/>
      <c r="G221" s="744">
        <v>3</v>
      </c>
      <c r="H221" s="745" t="s">
        <v>876</v>
      </c>
      <c r="I221" s="742"/>
      <c r="J221" s="744">
        <v>3</v>
      </c>
      <c r="K221" s="745" t="s">
        <v>895</v>
      </c>
    </row>
    <row r="222" spans="1:11" ht="18" customHeight="1">
      <c r="A222" s="744">
        <v>4</v>
      </c>
      <c r="B222" s="745" t="s">
        <v>391</v>
      </c>
      <c r="C222" s="742"/>
      <c r="D222" s="744">
        <v>4</v>
      </c>
      <c r="E222" s="786" t="s">
        <v>382</v>
      </c>
      <c r="F222" s="743"/>
      <c r="G222" s="744">
        <v>4</v>
      </c>
      <c r="H222" s="745" t="s">
        <v>878</v>
      </c>
      <c r="I222" s="742"/>
      <c r="J222" s="744">
        <v>4</v>
      </c>
      <c r="K222" s="745" t="s">
        <v>896</v>
      </c>
    </row>
    <row r="223" spans="1:11" ht="18" customHeight="1">
      <c r="A223" s="744">
        <v>5</v>
      </c>
      <c r="B223" s="745" t="s">
        <v>395</v>
      </c>
      <c r="C223" s="742"/>
      <c r="D223" s="744">
        <v>5</v>
      </c>
      <c r="E223" s="786" t="s">
        <v>400</v>
      </c>
      <c r="F223" s="743"/>
      <c r="G223" s="744">
        <v>5</v>
      </c>
      <c r="H223" s="745" t="s">
        <v>141</v>
      </c>
      <c r="I223" s="742"/>
      <c r="J223" s="744">
        <v>5</v>
      </c>
      <c r="K223" s="745" t="s">
        <v>898</v>
      </c>
    </row>
    <row r="224" spans="1:11" ht="18" customHeight="1">
      <c r="A224" s="744">
        <v>6</v>
      </c>
      <c r="B224" s="745" t="s">
        <v>842</v>
      </c>
      <c r="C224" s="742"/>
      <c r="D224" s="744">
        <v>6</v>
      </c>
      <c r="E224" s="786" t="s">
        <v>386</v>
      </c>
      <c r="F224" s="743"/>
      <c r="G224" s="744">
        <v>6</v>
      </c>
      <c r="H224" s="745" t="s">
        <v>217</v>
      </c>
      <c r="I224" s="742"/>
      <c r="J224" s="744">
        <v>6</v>
      </c>
      <c r="K224" s="745" t="s">
        <v>900</v>
      </c>
    </row>
    <row r="225" spans="1:11" ht="18" customHeight="1">
      <c r="A225" s="744">
        <v>7</v>
      </c>
      <c r="B225" s="745" t="s">
        <v>475</v>
      </c>
      <c r="C225" s="742"/>
      <c r="D225" s="744">
        <v>7</v>
      </c>
      <c r="E225" s="786" t="s">
        <v>390</v>
      </c>
      <c r="F225" s="743"/>
      <c r="G225" s="744">
        <v>7</v>
      </c>
      <c r="H225" s="745" t="s">
        <v>489</v>
      </c>
      <c r="I225" s="742"/>
      <c r="J225" s="744">
        <v>7</v>
      </c>
      <c r="K225" s="745" t="s">
        <v>482</v>
      </c>
    </row>
    <row r="226" spans="1:11" ht="18" customHeight="1">
      <c r="A226" s="744">
        <v>8</v>
      </c>
      <c r="B226" s="745" t="s">
        <v>845</v>
      </c>
      <c r="C226" s="742"/>
      <c r="D226" s="744">
        <v>8</v>
      </c>
      <c r="E226" s="786" t="s">
        <v>863</v>
      </c>
      <c r="F226" s="743"/>
      <c r="G226" s="744">
        <v>8</v>
      </c>
      <c r="H226" s="745" t="s">
        <v>501</v>
      </c>
      <c r="I226" s="742"/>
      <c r="J226" s="744">
        <v>8</v>
      </c>
      <c r="K226" s="745" t="s">
        <v>903</v>
      </c>
    </row>
    <row r="227" spans="1:11" ht="18" customHeight="1">
      <c r="A227" s="744">
        <v>9</v>
      </c>
      <c r="B227" s="745" t="s">
        <v>409</v>
      </c>
      <c r="C227" s="742"/>
      <c r="D227" s="744">
        <v>9</v>
      </c>
      <c r="E227" s="786" t="s">
        <v>404</v>
      </c>
      <c r="F227" s="743"/>
      <c r="G227" s="744">
        <v>9</v>
      </c>
      <c r="H227" s="745" t="s">
        <v>165</v>
      </c>
      <c r="I227" s="742"/>
      <c r="J227" s="744">
        <v>9</v>
      </c>
      <c r="K227" s="745" t="s">
        <v>204</v>
      </c>
    </row>
    <row r="228" spans="1:11" ht="18" customHeight="1">
      <c r="A228" s="744">
        <v>10</v>
      </c>
      <c r="B228" s="745" t="s">
        <v>847</v>
      </c>
      <c r="C228" s="742"/>
      <c r="D228" s="744">
        <v>10</v>
      </c>
      <c r="E228" s="786" t="s">
        <v>866</v>
      </c>
      <c r="F228" s="743"/>
      <c r="G228" s="744">
        <v>10</v>
      </c>
      <c r="H228" s="745" t="s">
        <v>883</v>
      </c>
      <c r="I228" s="742"/>
      <c r="J228" s="744">
        <v>10</v>
      </c>
      <c r="K228" s="745" t="s">
        <v>906</v>
      </c>
    </row>
    <row r="229" spans="1:11" ht="18" customHeight="1">
      <c r="A229" s="744">
        <v>11</v>
      </c>
      <c r="B229" s="745" t="s">
        <v>438</v>
      </c>
      <c r="C229" s="742"/>
      <c r="D229" s="744">
        <v>11</v>
      </c>
      <c r="E229" s="786" t="s">
        <v>398</v>
      </c>
      <c r="F229" s="743"/>
      <c r="G229" s="744">
        <v>11</v>
      </c>
      <c r="H229" s="745" t="s">
        <v>110</v>
      </c>
      <c r="I229" s="742"/>
      <c r="J229" s="744">
        <v>11</v>
      </c>
      <c r="K229" s="745" t="s">
        <v>502</v>
      </c>
    </row>
    <row r="230" spans="1:11" ht="18" customHeight="1">
      <c r="A230" s="744">
        <v>12</v>
      </c>
      <c r="B230" s="745" t="s">
        <v>511</v>
      </c>
      <c r="C230" s="742"/>
      <c r="D230" s="744">
        <v>12</v>
      </c>
      <c r="E230" s="786" t="s">
        <v>520</v>
      </c>
      <c r="F230" s="743"/>
      <c r="G230" s="744">
        <v>12</v>
      </c>
      <c r="H230" s="745" t="s">
        <v>114</v>
      </c>
      <c r="I230" s="742"/>
      <c r="J230" s="744">
        <v>12</v>
      </c>
      <c r="K230" s="745" t="s">
        <v>156</v>
      </c>
    </row>
    <row r="231" spans="1:11" ht="18" customHeight="1">
      <c r="A231" s="744">
        <v>13</v>
      </c>
      <c r="B231" s="745" t="s">
        <v>442</v>
      </c>
      <c r="C231" s="742"/>
      <c r="D231" s="744">
        <v>13</v>
      </c>
      <c r="E231" s="786" t="s">
        <v>424</v>
      </c>
      <c r="F231" s="743"/>
      <c r="G231" s="744">
        <v>13</v>
      </c>
      <c r="H231" s="745" t="s">
        <v>885</v>
      </c>
      <c r="I231" s="742"/>
      <c r="J231" s="744">
        <v>13</v>
      </c>
      <c r="K231" s="745" t="s">
        <v>160</v>
      </c>
    </row>
    <row r="232" spans="1:11" ht="18" customHeight="1">
      <c r="A232" s="744">
        <v>14</v>
      </c>
      <c r="B232" s="745" t="s">
        <v>852</v>
      </c>
      <c r="C232" s="742"/>
      <c r="D232" s="744">
        <v>14</v>
      </c>
      <c r="E232" s="786" t="s">
        <v>428</v>
      </c>
      <c r="F232" s="743"/>
      <c r="G232" s="744">
        <v>14</v>
      </c>
      <c r="H232" s="745" t="s">
        <v>887</v>
      </c>
      <c r="I232" s="742"/>
      <c r="J232" s="744">
        <v>14</v>
      </c>
      <c r="K232" s="745" t="s">
        <v>910</v>
      </c>
    </row>
    <row r="233" spans="1:11" ht="18" customHeight="1">
      <c r="A233" s="744">
        <v>15</v>
      </c>
      <c r="B233" s="745" t="s">
        <v>456</v>
      </c>
      <c r="C233" s="742"/>
      <c r="D233" s="744">
        <v>15</v>
      </c>
      <c r="E233" s="786" t="s">
        <v>435</v>
      </c>
      <c r="F233" s="743"/>
      <c r="G233" s="744">
        <v>15</v>
      </c>
      <c r="H233" s="745" t="s">
        <v>889</v>
      </c>
      <c r="I233" s="742"/>
      <c r="J233" s="744">
        <v>15</v>
      </c>
      <c r="K233" s="745" t="s">
        <v>228</v>
      </c>
    </row>
    <row r="234" spans="1:11" ht="18" customHeight="1">
      <c r="A234" s="744">
        <v>16</v>
      </c>
      <c r="B234" s="745" t="s">
        <v>66</v>
      </c>
      <c r="C234" s="742"/>
      <c r="D234" s="744">
        <v>16</v>
      </c>
      <c r="E234" s="786" t="s">
        <v>437</v>
      </c>
      <c r="F234" s="743"/>
      <c r="G234" s="744">
        <v>16</v>
      </c>
      <c r="H234" s="745" t="s">
        <v>891</v>
      </c>
      <c r="I234" s="742"/>
      <c r="J234" s="744">
        <v>16</v>
      </c>
      <c r="K234" s="745" t="s">
        <v>913</v>
      </c>
    </row>
    <row r="235" spans="1:11" ht="18" customHeight="1">
      <c r="A235" s="744"/>
      <c r="B235" s="745"/>
      <c r="C235" s="742"/>
      <c r="D235" s="744"/>
      <c r="E235" s="786"/>
      <c r="F235" s="743"/>
      <c r="G235" s="744">
        <v>17</v>
      </c>
      <c r="H235" s="745" t="s">
        <v>525</v>
      </c>
      <c r="I235" s="742"/>
      <c r="J235" s="744">
        <v>17</v>
      </c>
      <c r="K235" s="745" t="s">
        <v>526</v>
      </c>
    </row>
    <row r="236" spans="1:11" ht="18" customHeight="1">
      <c r="A236" s="744"/>
      <c r="B236" s="745"/>
      <c r="C236" s="742"/>
      <c r="D236" s="744"/>
      <c r="E236" s="786"/>
      <c r="F236" s="743"/>
      <c r="G236" s="744"/>
      <c r="H236" s="745"/>
      <c r="I236" s="749"/>
      <c r="J236" s="747"/>
      <c r="K236" s="748"/>
    </row>
    <row r="237" spans="1:11" ht="18" customHeight="1">
      <c r="A237" s="744"/>
      <c r="B237" s="745"/>
      <c r="D237" s="744"/>
      <c r="E237" s="786"/>
      <c r="G237" s="747"/>
      <c r="H237" s="748"/>
    </row>
    <row r="238" spans="1:11" ht="18" customHeight="1">
      <c r="A238" s="744"/>
      <c r="B238" s="745"/>
      <c r="D238" s="744"/>
      <c r="E238" s="786"/>
    </row>
    <row r="239" spans="1:11" ht="39.75" customHeight="1"/>
    <row r="240" spans="1:11" ht="20.25">
      <c r="A240" s="732" t="s">
        <v>47</v>
      </c>
      <c r="B240" s="733" t="s">
        <v>1570</v>
      </c>
      <c r="D240" s="732" t="s">
        <v>47</v>
      </c>
      <c r="E240" s="733" t="s">
        <v>1570</v>
      </c>
      <c r="G240" s="732" t="s">
        <v>47</v>
      </c>
      <c r="H240" s="733" t="s">
        <v>584</v>
      </c>
      <c r="J240" s="732" t="s">
        <v>47</v>
      </c>
      <c r="K240" s="733" t="s">
        <v>584</v>
      </c>
    </row>
    <row r="241" spans="1:11" ht="27">
      <c r="A241" s="732" t="s">
        <v>101</v>
      </c>
      <c r="B241" s="736">
        <v>1</v>
      </c>
      <c r="D241" s="732" t="s">
        <v>101</v>
      </c>
      <c r="E241" s="736">
        <v>2</v>
      </c>
      <c r="G241" s="732" t="s">
        <v>101</v>
      </c>
      <c r="H241" s="736">
        <v>1</v>
      </c>
      <c r="J241" s="732" t="s">
        <v>101</v>
      </c>
      <c r="K241" s="736">
        <v>2</v>
      </c>
    </row>
    <row r="242" spans="1:11" ht="27.75">
      <c r="A242" s="732" t="s">
        <v>50</v>
      </c>
      <c r="B242" s="737">
        <v>16</v>
      </c>
      <c r="D242" s="732" t="s">
        <v>50</v>
      </c>
      <c r="E242" s="737">
        <v>17</v>
      </c>
      <c r="G242" s="732" t="s">
        <v>50</v>
      </c>
      <c r="H242" s="737">
        <v>11</v>
      </c>
      <c r="J242" s="732" t="s">
        <v>50</v>
      </c>
      <c r="K242" s="737">
        <v>12</v>
      </c>
    </row>
    <row r="243" spans="1:11" ht="9.75" customHeight="1">
      <c r="A243" s="738"/>
      <c r="B243" s="739"/>
      <c r="C243" s="738"/>
      <c r="D243" s="739"/>
      <c r="E243" s="739"/>
      <c r="G243" s="738"/>
      <c r="H243" s="739"/>
      <c r="I243" s="738"/>
      <c r="J243" s="739"/>
      <c r="K243" s="739"/>
    </row>
    <row r="244" spans="1:11" ht="29.25" customHeight="1">
      <c r="A244" s="740" t="s">
        <v>702</v>
      </c>
      <c r="B244" s="741" t="s">
        <v>703</v>
      </c>
      <c r="C244" s="742"/>
      <c r="D244" s="740" t="s">
        <v>702</v>
      </c>
      <c r="E244" s="740" t="s">
        <v>703</v>
      </c>
      <c r="F244" s="743"/>
      <c r="G244" s="740" t="s">
        <v>702</v>
      </c>
      <c r="H244" s="741" t="s">
        <v>703</v>
      </c>
      <c r="I244" s="742"/>
      <c r="J244" s="740" t="s">
        <v>702</v>
      </c>
      <c r="K244" s="740" t="s">
        <v>703</v>
      </c>
    </row>
    <row r="245" spans="1:11" ht="18.75">
      <c r="A245" s="744">
        <v>1</v>
      </c>
      <c r="B245" s="745" t="s">
        <v>243</v>
      </c>
      <c r="C245" s="742"/>
      <c r="D245" s="744">
        <v>1</v>
      </c>
      <c r="E245" s="786" t="s">
        <v>941</v>
      </c>
      <c r="F245" s="743"/>
      <c r="G245" s="744">
        <v>1</v>
      </c>
      <c r="H245" s="745" t="s">
        <v>974</v>
      </c>
      <c r="I245" s="742"/>
      <c r="J245" s="744">
        <v>1</v>
      </c>
      <c r="K245" s="786" t="s">
        <v>155</v>
      </c>
    </row>
    <row r="246" spans="1:11" ht="18.75">
      <c r="A246" s="744">
        <v>2</v>
      </c>
      <c r="B246" s="745" t="s">
        <v>917</v>
      </c>
      <c r="C246" s="742"/>
      <c r="D246" s="744">
        <v>2</v>
      </c>
      <c r="E246" s="786" t="s">
        <v>943</v>
      </c>
      <c r="F246" s="743"/>
      <c r="G246" s="744">
        <v>2</v>
      </c>
      <c r="H246" s="745" t="s">
        <v>113</v>
      </c>
      <c r="I246" s="742"/>
      <c r="J246" s="744">
        <v>2</v>
      </c>
      <c r="K246" s="786" t="s">
        <v>993</v>
      </c>
    </row>
    <row r="247" spans="1:11" ht="18.75">
      <c r="A247" s="744">
        <v>3</v>
      </c>
      <c r="B247" s="745" t="s">
        <v>247</v>
      </c>
      <c r="C247" s="742"/>
      <c r="D247" s="744">
        <v>3</v>
      </c>
      <c r="E247" s="786" t="s">
        <v>945</v>
      </c>
      <c r="F247" s="743"/>
      <c r="G247" s="744">
        <v>3</v>
      </c>
      <c r="H247" s="745" t="s">
        <v>977</v>
      </c>
      <c r="I247" s="742"/>
      <c r="J247" s="744">
        <v>3</v>
      </c>
      <c r="K247" s="786" t="s">
        <v>307</v>
      </c>
    </row>
    <row r="248" spans="1:11" ht="18.75">
      <c r="A248" s="744">
        <v>4</v>
      </c>
      <c r="B248" s="745" t="s">
        <v>241</v>
      </c>
      <c r="C248" s="742"/>
      <c r="D248" s="744">
        <v>4</v>
      </c>
      <c r="E248" s="786" t="s">
        <v>947</v>
      </c>
      <c r="F248" s="743"/>
      <c r="G248" s="744">
        <v>4</v>
      </c>
      <c r="H248" s="745" t="s">
        <v>326</v>
      </c>
      <c r="I248" s="742"/>
      <c r="J248" s="744">
        <v>4</v>
      </c>
      <c r="K248" s="786" t="s">
        <v>242</v>
      </c>
    </row>
    <row r="249" spans="1:11" ht="18.75">
      <c r="A249" s="744">
        <v>5</v>
      </c>
      <c r="B249" s="745" t="s">
        <v>921</v>
      </c>
      <c r="C249" s="742"/>
      <c r="D249" s="744">
        <v>5</v>
      </c>
      <c r="E249" s="786" t="s">
        <v>949</v>
      </c>
      <c r="F249" s="743"/>
      <c r="G249" s="744">
        <v>5</v>
      </c>
      <c r="H249" s="745" t="s">
        <v>259</v>
      </c>
      <c r="I249" s="742"/>
      <c r="J249" s="744">
        <v>5</v>
      </c>
      <c r="K249" s="786" t="s">
        <v>997</v>
      </c>
    </row>
    <row r="250" spans="1:11" ht="18.75">
      <c r="A250" s="744">
        <v>6</v>
      </c>
      <c r="B250" s="745" t="s">
        <v>923</v>
      </c>
      <c r="C250" s="742"/>
      <c r="D250" s="744">
        <v>6</v>
      </c>
      <c r="E250" s="786" t="s">
        <v>951</v>
      </c>
      <c r="F250" s="743"/>
      <c r="G250" s="744">
        <v>6</v>
      </c>
      <c r="H250" s="745" t="s">
        <v>253</v>
      </c>
      <c r="I250" s="742"/>
      <c r="J250" s="744">
        <v>6</v>
      </c>
      <c r="K250" s="786" t="s">
        <v>999</v>
      </c>
    </row>
    <row r="251" spans="1:11" ht="18.75">
      <c r="A251" s="744">
        <v>7</v>
      </c>
      <c r="B251" s="745" t="s">
        <v>925</v>
      </c>
      <c r="C251" s="742"/>
      <c r="D251" s="744">
        <v>7</v>
      </c>
      <c r="E251" s="786" t="s">
        <v>953</v>
      </c>
      <c r="F251" s="743"/>
      <c r="G251" s="744">
        <v>7</v>
      </c>
      <c r="H251" s="745" t="s">
        <v>982</v>
      </c>
      <c r="I251" s="742"/>
      <c r="J251" s="744">
        <v>7</v>
      </c>
      <c r="K251" s="786" t="s">
        <v>335</v>
      </c>
    </row>
    <row r="252" spans="1:11" ht="18.75">
      <c r="A252" s="744">
        <v>8</v>
      </c>
      <c r="B252" s="745" t="s">
        <v>249</v>
      </c>
      <c r="C252" s="742"/>
      <c r="D252" s="744">
        <v>8</v>
      </c>
      <c r="E252" s="786" t="s">
        <v>290</v>
      </c>
      <c r="F252" s="743"/>
      <c r="G252" s="744">
        <v>8</v>
      </c>
      <c r="H252" s="745" t="s">
        <v>984</v>
      </c>
      <c r="I252" s="742"/>
      <c r="J252" s="744">
        <v>8</v>
      </c>
      <c r="K252" s="786" t="s">
        <v>1002</v>
      </c>
    </row>
    <row r="253" spans="1:11" ht="18.75">
      <c r="A253" s="744">
        <v>9</v>
      </c>
      <c r="B253" s="745" t="s">
        <v>927</v>
      </c>
      <c r="C253" s="742"/>
      <c r="D253" s="744">
        <v>9</v>
      </c>
      <c r="E253" s="786" t="s">
        <v>956</v>
      </c>
      <c r="F253" s="743"/>
      <c r="G253" s="744">
        <v>9</v>
      </c>
      <c r="H253" s="745" t="s">
        <v>291</v>
      </c>
      <c r="I253" s="742"/>
      <c r="J253" s="744">
        <v>9</v>
      </c>
      <c r="K253" s="786" t="s">
        <v>343</v>
      </c>
    </row>
    <row r="254" spans="1:11" ht="18.75">
      <c r="A254" s="744">
        <v>10</v>
      </c>
      <c r="B254" s="745" t="s">
        <v>257</v>
      </c>
      <c r="C254" s="742"/>
      <c r="D254" s="744">
        <v>10</v>
      </c>
      <c r="E254" s="786" t="s">
        <v>958</v>
      </c>
      <c r="F254" s="743"/>
      <c r="G254" s="744">
        <v>10</v>
      </c>
      <c r="H254" s="745" t="s">
        <v>295</v>
      </c>
      <c r="I254" s="742"/>
      <c r="J254" s="744">
        <v>10</v>
      </c>
      <c r="K254" s="786" t="s">
        <v>347</v>
      </c>
    </row>
    <row r="255" spans="1:11" ht="18.75">
      <c r="A255" s="744">
        <v>11</v>
      </c>
      <c r="B255" s="745" t="s">
        <v>261</v>
      </c>
      <c r="C255" s="742"/>
      <c r="D255" s="744">
        <v>11</v>
      </c>
      <c r="E255" s="786" t="s">
        <v>294</v>
      </c>
      <c r="F255" s="743"/>
      <c r="G255" s="744">
        <v>11</v>
      </c>
      <c r="H255" s="745" t="s">
        <v>281</v>
      </c>
      <c r="I255" s="742"/>
      <c r="J255" s="744">
        <v>11</v>
      </c>
      <c r="K255" s="786" t="s">
        <v>1005</v>
      </c>
    </row>
    <row r="256" spans="1:11" ht="18.75">
      <c r="A256" s="744">
        <v>12</v>
      </c>
      <c r="B256" s="745" t="s">
        <v>931</v>
      </c>
      <c r="C256" s="742"/>
      <c r="D256" s="744">
        <v>12</v>
      </c>
      <c r="E256" s="786" t="s">
        <v>961</v>
      </c>
      <c r="F256" s="743"/>
      <c r="G256" s="744">
        <v>12</v>
      </c>
      <c r="H256" s="745" t="s">
        <v>285</v>
      </c>
      <c r="I256" s="742"/>
      <c r="J256" s="744">
        <v>12</v>
      </c>
      <c r="K256" s="786" t="s">
        <v>220</v>
      </c>
    </row>
    <row r="257" spans="1:11" ht="18.75">
      <c r="A257" s="744">
        <v>13</v>
      </c>
      <c r="B257" s="745" t="s">
        <v>933</v>
      </c>
      <c r="C257" s="742"/>
      <c r="D257" s="744">
        <v>13</v>
      </c>
      <c r="E257" s="786" t="s">
        <v>963</v>
      </c>
      <c r="F257" s="743"/>
      <c r="G257" s="744">
        <v>13</v>
      </c>
      <c r="H257" s="745" t="s">
        <v>299</v>
      </c>
      <c r="I257" s="742"/>
      <c r="J257" s="744">
        <v>13</v>
      </c>
      <c r="K257" s="786" t="s">
        <v>359</v>
      </c>
    </row>
    <row r="258" spans="1:11" ht="18.75">
      <c r="A258" s="744">
        <v>14</v>
      </c>
      <c r="B258" s="745" t="s">
        <v>935</v>
      </c>
      <c r="C258" s="742"/>
      <c r="D258" s="744">
        <v>14</v>
      </c>
      <c r="E258" s="786" t="s">
        <v>965</v>
      </c>
      <c r="F258" s="743"/>
      <c r="G258" s="744">
        <v>14</v>
      </c>
      <c r="H258" s="745" t="s">
        <v>991</v>
      </c>
      <c r="I258" s="742"/>
      <c r="J258" s="744"/>
      <c r="K258" s="786"/>
    </row>
    <row r="259" spans="1:11" ht="18.75">
      <c r="A259" s="744">
        <v>15</v>
      </c>
      <c r="B259" s="745" t="s">
        <v>289</v>
      </c>
      <c r="C259" s="742"/>
      <c r="D259" s="744">
        <v>15</v>
      </c>
      <c r="E259" s="786" t="s">
        <v>967</v>
      </c>
      <c r="F259" s="743"/>
      <c r="G259" s="744"/>
      <c r="H259" s="745"/>
      <c r="I259" s="742"/>
      <c r="J259" s="744"/>
      <c r="K259" s="786"/>
    </row>
    <row r="260" spans="1:11" ht="18.75">
      <c r="A260" s="744">
        <v>16</v>
      </c>
      <c r="B260" s="745" t="s">
        <v>937</v>
      </c>
      <c r="C260" s="742"/>
      <c r="D260" s="744">
        <v>16</v>
      </c>
      <c r="E260" s="786" t="s">
        <v>968</v>
      </c>
      <c r="F260" s="743"/>
      <c r="G260" s="744"/>
      <c r="H260" s="745"/>
      <c r="I260" s="742"/>
      <c r="J260" s="744"/>
      <c r="K260" s="786"/>
    </row>
    <row r="261" spans="1:11" ht="18.75">
      <c r="A261" s="744">
        <v>17</v>
      </c>
      <c r="B261" s="745" t="s">
        <v>938</v>
      </c>
      <c r="C261" s="742"/>
      <c r="D261" s="744">
        <v>17</v>
      </c>
      <c r="E261" s="786" t="s">
        <v>969</v>
      </c>
      <c r="F261" s="743"/>
      <c r="G261" s="744"/>
      <c r="H261" s="745"/>
      <c r="I261" s="742"/>
      <c r="J261" s="744"/>
      <c r="K261" s="786"/>
    </row>
    <row r="262" spans="1:11" ht="18.75">
      <c r="A262" s="744">
        <v>18</v>
      </c>
      <c r="B262" s="745" t="s">
        <v>939</v>
      </c>
      <c r="D262" s="744">
        <v>18</v>
      </c>
      <c r="E262" s="786" t="s">
        <v>970</v>
      </c>
      <c r="G262" s="744"/>
      <c r="H262" s="745"/>
      <c r="J262" s="744"/>
      <c r="K262" s="786"/>
    </row>
    <row r="263" spans="1:11" ht="18.75">
      <c r="A263" s="744">
        <v>19</v>
      </c>
      <c r="B263" s="745" t="s">
        <v>940</v>
      </c>
      <c r="G263" s="744"/>
      <c r="H263" s="745"/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3"/>
  <dimension ref="A1:N168"/>
  <sheetViews>
    <sheetView rightToLeft="1" workbookViewId="0">
      <selection activeCell="C40" activeCellId="1" sqref="A20:C21 C40"/>
    </sheetView>
  </sheetViews>
  <sheetFormatPr baseColWidth="10" defaultColWidth="11" defaultRowHeight="15"/>
  <cols>
    <col min="1" max="1" width="8.140625" style="33" customWidth="1"/>
    <col min="2" max="2" width="18.140625" style="33" customWidth="1"/>
    <col min="3" max="4" width="1.42578125" style="33" customWidth="1"/>
    <col min="5" max="5" width="7.7109375" style="33" customWidth="1"/>
    <col min="6" max="6" width="22.7109375" style="33" customWidth="1"/>
    <col min="7" max="7" width="1.7109375" style="33" customWidth="1"/>
    <col min="8" max="8" width="1.42578125" style="33" customWidth="1"/>
    <col min="9" max="9" width="8.7109375" style="33" customWidth="1"/>
    <col min="10" max="10" width="19.42578125" style="33" customWidth="1"/>
    <col min="11" max="11" width="1.5703125" style="33" customWidth="1"/>
    <col min="12" max="12" width="1.42578125" style="33" customWidth="1"/>
    <col min="13" max="13" width="9" style="33" customWidth="1"/>
    <col min="14" max="14" width="24.85546875" style="33" customWidth="1"/>
    <col min="15" max="16384" width="11" style="33"/>
  </cols>
  <sheetData>
    <row r="1" spans="1:14" ht="22.5" customHeight="1">
      <c r="A1" s="34" t="s">
        <v>47</v>
      </c>
      <c r="B1" s="35" t="s">
        <v>99</v>
      </c>
      <c r="C1" s="36"/>
      <c r="D1" s="37"/>
      <c r="E1" s="34" t="s">
        <v>47</v>
      </c>
      <c r="F1" s="35" t="s">
        <v>99</v>
      </c>
      <c r="G1" s="36"/>
      <c r="H1" s="37"/>
      <c r="I1" s="34" t="s">
        <v>47</v>
      </c>
      <c r="J1" s="35" t="s">
        <v>100</v>
      </c>
      <c r="K1" s="36"/>
      <c r="L1" s="37"/>
      <c r="M1" s="34" t="s">
        <v>47</v>
      </c>
      <c r="N1" s="35" t="s">
        <v>100</v>
      </c>
    </row>
    <row r="2" spans="1:14" ht="22.5" customHeight="1">
      <c r="A2" s="34" t="s">
        <v>101</v>
      </c>
      <c r="B2" s="38">
        <v>1</v>
      </c>
      <c r="C2" s="36"/>
      <c r="D2" s="37"/>
      <c r="E2" s="34" t="s">
        <v>101</v>
      </c>
      <c r="F2" s="38">
        <v>2</v>
      </c>
      <c r="G2" s="36"/>
      <c r="H2" s="37"/>
      <c r="I2" s="34" t="s">
        <v>101</v>
      </c>
      <c r="J2" s="38">
        <v>1</v>
      </c>
      <c r="K2" s="36"/>
      <c r="L2" s="37"/>
      <c r="M2" s="34" t="s">
        <v>101</v>
      </c>
      <c r="N2" s="38">
        <v>2</v>
      </c>
    </row>
    <row r="3" spans="1:14" ht="23.25" customHeight="1" thickBot="1">
      <c r="A3" s="39" t="s">
        <v>50</v>
      </c>
      <c r="B3" s="40">
        <v>13</v>
      </c>
      <c r="C3" s="36"/>
      <c r="D3" s="37"/>
      <c r="E3" s="39" t="s">
        <v>50</v>
      </c>
      <c r="F3" s="40">
        <v>14</v>
      </c>
      <c r="G3" s="36"/>
      <c r="H3" s="37"/>
      <c r="I3" s="39" t="s">
        <v>50</v>
      </c>
      <c r="J3" s="40">
        <v>15</v>
      </c>
      <c r="K3" s="36"/>
      <c r="L3" s="37"/>
      <c r="M3" s="39" t="s">
        <v>50</v>
      </c>
      <c r="N3" s="40">
        <v>16</v>
      </c>
    </row>
    <row r="4" spans="1:14" ht="23.25" customHeight="1">
      <c r="A4" s="41" t="s">
        <v>1</v>
      </c>
      <c r="B4" s="42" t="s">
        <v>102</v>
      </c>
      <c r="C4" s="36"/>
      <c r="D4" s="37"/>
      <c r="E4" s="41" t="s">
        <v>1</v>
      </c>
      <c r="F4" s="42" t="s">
        <v>102</v>
      </c>
      <c r="G4" s="36"/>
      <c r="H4" s="37"/>
      <c r="I4" s="41" t="s">
        <v>1</v>
      </c>
      <c r="J4" s="42" t="s">
        <v>102</v>
      </c>
      <c r="K4" s="36"/>
      <c r="L4" s="37"/>
      <c r="M4" s="41" t="s">
        <v>1</v>
      </c>
      <c r="N4" s="42" t="s">
        <v>102</v>
      </c>
    </row>
    <row r="5" spans="1:14" ht="18.75">
      <c r="A5" s="43">
        <v>1</v>
      </c>
      <c r="B5" s="44" t="s">
        <v>103</v>
      </c>
      <c r="C5" s="36"/>
      <c r="D5" s="37"/>
      <c r="E5" s="43">
        <v>1</v>
      </c>
      <c r="F5" s="45" t="s">
        <v>104</v>
      </c>
      <c r="G5" s="36"/>
      <c r="H5" s="37"/>
      <c r="I5" s="43">
        <v>1</v>
      </c>
      <c r="J5" s="46" t="s">
        <v>105</v>
      </c>
      <c r="K5" s="36"/>
      <c r="L5" s="37"/>
      <c r="M5" s="43">
        <v>1</v>
      </c>
      <c r="N5" s="46" t="s">
        <v>106</v>
      </c>
    </row>
    <row r="6" spans="1:14" ht="18.75">
      <c r="A6" s="43">
        <v>2</v>
      </c>
      <c r="B6" s="44" t="s">
        <v>107</v>
      </c>
      <c r="C6" s="36"/>
      <c r="D6" s="37"/>
      <c r="E6" s="43">
        <v>2</v>
      </c>
      <c r="F6" s="45" t="s">
        <v>108</v>
      </c>
      <c r="G6" s="36"/>
      <c r="H6" s="37"/>
      <c r="I6" s="43">
        <v>2</v>
      </c>
      <c r="J6" s="46" t="s">
        <v>109</v>
      </c>
      <c r="K6" s="36"/>
      <c r="L6" s="37"/>
      <c r="M6" s="43">
        <v>2</v>
      </c>
      <c r="N6" s="46" t="s">
        <v>110</v>
      </c>
    </row>
    <row r="7" spans="1:14" ht="18.75">
      <c r="A7" s="43">
        <v>3</v>
      </c>
      <c r="B7" s="44" t="s">
        <v>111</v>
      </c>
      <c r="C7" s="36"/>
      <c r="D7" s="37"/>
      <c r="E7" s="43">
        <v>3</v>
      </c>
      <c r="F7" s="45" t="s">
        <v>112</v>
      </c>
      <c r="G7" s="36"/>
      <c r="H7" s="37"/>
      <c r="I7" s="43">
        <v>3</v>
      </c>
      <c r="J7" s="46" t="s">
        <v>113</v>
      </c>
      <c r="K7" s="36"/>
      <c r="L7" s="37"/>
      <c r="M7" s="43">
        <v>3</v>
      </c>
      <c r="N7" s="46" t="s">
        <v>114</v>
      </c>
    </row>
    <row r="8" spans="1:14" ht="18.75">
      <c r="A8" s="43">
        <v>4</v>
      </c>
      <c r="B8" s="44" t="s">
        <v>115</v>
      </c>
      <c r="C8" s="36"/>
      <c r="D8" s="37"/>
      <c r="E8" s="43">
        <v>4</v>
      </c>
      <c r="F8" s="45" t="s">
        <v>116</v>
      </c>
      <c r="G8" s="36"/>
      <c r="H8" s="37"/>
      <c r="I8" s="43">
        <v>4</v>
      </c>
      <c r="J8" s="46" t="s">
        <v>117</v>
      </c>
      <c r="K8" s="36"/>
      <c r="L8" s="37"/>
      <c r="M8" s="43">
        <v>4</v>
      </c>
      <c r="N8" s="46" t="s">
        <v>118</v>
      </c>
    </row>
    <row r="9" spans="1:14" ht="18.75">
      <c r="A9" s="43">
        <v>5</v>
      </c>
      <c r="B9" s="44" t="s">
        <v>119</v>
      </c>
      <c r="C9" s="36"/>
      <c r="D9" s="37"/>
      <c r="E9" s="43">
        <v>5</v>
      </c>
      <c r="F9" s="45" t="s">
        <v>120</v>
      </c>
      <c r="G9" s="36"/>
      <c r="H9" s="37"/>
      <c r="I9" s="43">
        <v>5</v>
      </c>
      <c r="J9" s="46" t="s">
        <v>121</v>
      </c>
      <c r="K9" s="36"/>
      <c r="L9" s="37"/>
      <c r="M9" s="43">
        <v>5</v>
      </c>
      <c r="N9" s="46" t="s">
        <v>122</v>
      </c>
    </row>
    <row r="10" spans="1:14" ht="18.75">
      <c r="A10" s="43">
        <v>6</v>
      </c>
      <c r="B10" s="44" t="s">
        <v>123</v>
      </c>
      <c r="C10" s="36"/>
      <c r="D10" s="37"/>
      <c r="E10" s="43">
        <v>6</v>
      </c>
      <c r="F10" s="45" t="s">
        <v>124</v>
      </c>
      <c r="G10" s="36"/>
      <c r="H10" s="37"/>
      <c r="I10" s="43">
        <v>6</v>
      </c>
      <c r="J10" s="46" t="s">
        <v>125</v>
      </c>
      <c r="K10" s="36"/>
      <c r="L10" s="37"/>
      <c r="M10" s="43">
        <v>6</v>
      </c>
      <c r="N10" s="46" t="s">
        <v>126</v>
      </c>
    </row>
    <row r="11" spans="1:14" ht="18.75">
      <c r="A11" s="43">
        <v>7</v>
      </c>
      <c r="B11" s="44" t="s">
        <v>127</v>
      </c>
      <c r="C11" s="36"/>
      <c r="D11" s="37"/>
      <c r="E11" s="43">
        <v>7</v>
      </c>
      <c r="F11" s="45" t="s">
        <v>128</v>
      </c>
      <c r="G11" s="36"/>
      <c r="H11" s="37"/>
      <c r="I11" s="43">
        <v>7</v>
      </c>
      <c r="J11" s="46" t="s">
        <v>129</v>
      </c>
      <c r="K11" s="36"/>
      <c r="L11" s="37"/>
      <c r="M11" s="43">
        <v>7</v>
      </c>
      <c r="N11" s="46" t="s">
        <v>130</v>
      </c>
    </row>
    <row r="12" spans="1:14" ht="18.75">
      <c r="A12" s="43">
        <v>8</v>
      </c>
      <c r="B12" s="44" t="s">
        <v>131</v>
      </c>
      <c r="C12" s="36"/>
      <c r="D12" s="37"/>
      <c r="E12" s="43">
        <v>8</v>
      </c>
      <c r="F12" s="45" t="s">
        <v>132</v>
      </c>
      <c r="G12" s="36"/>
      <c r="H12" s="37"/>
      <c r="I12" s="43">
        <v>8</v>
      </c>
      <c r="J12" s="46" t="s">
        <v>133</v>
      </c>
      <c r="K12" s="36"/>
      <c r="L12" s="37"/>
      <c r="M12" s="43">
        <v>8</v>
      </c>
      <c r="N12" s="46" t="s">
        <v>134</v>
      </c>
    </row>
    <row r="13" spans="1:14" ht="18.75">
      <c r="A13" s="43">
        <v>9</v>
      </c>
      <c r="B13" s="44" t="s">
        <v>135</v>
      </c>
      <c r="C13" s="36"/>
      <c r="D13" s="37"/>
      <c r="E13" s="43">
        <v>9</v>
      </c>
      <c r="F13" s="45" t="s">
        <v>136</v>
      </c>
      <c r="G13" s="36"/>
      <c r="H13" s="37"/>
      <c r="I13" s="43">
        <v>9</v>
      </c>
      <c r="J13" s="46" t="s">
        <v>137</v>
      </c>
      <c r="K13" s="36"/>
      <c r="L13" s="37"/>
      <c r="M13" s="43">
        <v>9</v>
      </c>
      <c r="N13" s="46" t="s">
        <v>138</v>
      </c>
    </row>
    <row r="14" spans="1:14" ht="18.75">
      <c r="A14" s="43">
        <v>10</v>
      </c>
      <c r="B14" s="44" t="s">
        <v>139</v>
      </c>
      <c r="C14" s="36"/>
      <c r="D14" s="37"/>
      <c r="E14" s="43">
        <v>10</v>
      </c>
      <c r="F14" s="45" t="s">
        <v>140</v>
      </c>
      <c r="G14" s="36"/>
      <c r="H14" s="37"/>
      <c r="I14" s="43">
        <v>10</v>
      </c>
      <c r="J14" s="46" t="s">
        <v>141</v>
      </c>
      <c r="K14" s="36"/>
      <c r="L14" s="37"/>
      <c r="M14" s="43">
        <v>10</v>
      </c>
      <c r="N14" s="46" t="s">
        <v>142</v>
      </c>
    </row>
    <row r="15" spans="1:14" ht="18.75">
      <c r="A15" s="43">
        <v>11</v>
      </c>
      <c r="B15" s="44" t="s">
        <v>143</v>
      </c>
      <c r="C15" s="36"/>
      <c r="D15" s="37"/>
      <c r="E15" s="43">
        <v>11</v>
      </c>
      <c r="F15" s="45" t="s">
        <v>144</v>
      </c>
      <c r="G15" s="36"/>
      <c r="H15" s="37"/>
      <c r="I15" s="43">
        <v>11</v>
      </c>
      <c r="J15" s="46" t="s">
        <v>145</v>
      </c>
      <c r="K15" s="36"/>
      <c r="L15" s="37"/>
      <c r="M15" s="43">
        <v>11</v>
      </c>
      <c r="N15" s="46" t="s">
        <v>146</v>
      </c>
    </row>
    <row r="16" spans="1:14" ht="18.75">
      <c r="A16" s="43">
        <v>12</v>
      </c>
      <c r="B16" s="44" t="s">
        <v>147</v>
      </c>
      <c r="C16" s="36"/>
      <c r="D16" s="37"/>
      <c r="E16" s="43">
        <v>12</v>
      </c>
      <c r="F16" s="45" t="s">
        <v>148</v>
      </c>
      <c r="G16" s="36"/>
      <c r="H16" s="37"/>
      <c r="I16" s="43">
        <v>12</v>
      </c>
      <c r="J16" s="46" t="s">
        <v>149</v>
      </c>
      <c r="K16" s="36"/>
      <c r="L16" s="37"/>
      <c r="M16" s="43">
        <v>12</v>
      </c>
      <c r="N16" s="46" t="s">
        <v>150</v>
      </c>
    </row>
    <row r="17" spans="1:14" ht="18.75">
      <c r="A17" s="43">
        <v>13</v>
      </c>
      <c r="B17" s="44" t="s">
        <v>151</v>
      </c>
      <c r="C17" s="36"/>
      <c r="D17" s="37"/>
      <c r="E17" s="43">
        <v>13</v>
      </c>
      <c r="F17" s="45" t="s">
        <v>152</v>
      </c>
      <c r="G17" s="36"/>
      <c r="H17" s="37"/>
      <c r="I17" s="43">
        <v>13</v>
      </c>
      <c r="J17" s="46" t="s">
        <v>153</v>
      </c>
      <c r="K17" s="36"/>
      <c r="L17" s="37"/>
      <c r="M17" s="43">
        <v>13</v>
      </c>
      <c r="N17" s="46" t="s">
        <v>154</v>
      </c>
    </row>
    <row r="18" spans="1:14" ht="18.75">
      <c r="A18" s="43">
        <v>14</v>
      </c>
      <c r="B18" s="44" t="s">
        <v>155</v>
      </c>
      <c r="C18" s="36"/>
      <c r="D18" s="37"/>
      <c r="E18" s="43">
        <v>14</v>
      </c>
      <c r="F18" s="45" t="s">
        <v>156</v>
      </c>
      <c r="G18" s="36"/>
      <c r="H18" s="37"/>
      <c r="I18" s="43">
        <v>14</v>
      </c>
      <c r="J18" s="46" t="s">
        <v>157</v>
      </c>
      <c r="K18" s="36"/>
      <c r="L18" s="37"/>
      <c r="M18" s="43">
        <v>14</v>
      </c>
      <c r="N18" s="46" t="s">
        <v>158</v>
      </c>
    </row>
    <row r="19" spans="1:14" ht="18.75">
      <c r="A19" s="43">
        <v>15</v>
      </c>
      <c r="B19" s="44" t="s">
        <v>159</v>
      </c>
      <c r="C19" s="36"/>
      <c r="D19" s="37"/>
      <c r="E19" s="43">
        <v>15</v>
      </c>
      <c r="F19" s="45" t="s">
        <v>160</v>
      </c>
      <c r="G19" s="36"/>
      <c r="H19" s="37"/>
      <c r="I19" s="43">
        <v>15</v>
      </c>
      <c r="J19" s="46" t="s">
        <v>161</v>
      </c>
      <c r="K19" s="36"/>
      <c r="L19" s="37"/>
      <c r="M19" s="43">
        <v>15</v>
      </c>
      <c r="N19" s="46" t="s">
        <v>162</v>
      </c>
    </row>
    <row r="20" spans="1:14" ht="18.75">
      <c r="A20" s="43">
        <v>16</v>
      </c>
      <c r="B20" s="44" t="s">
        <v>163</v>
      </c>
      <c r="C20" s="36"/>
      <c r="D20" s="37"/>
      <c r="E20" s="43">
        <v>16</v>
      </c>
      <c r="F20" s="45" t="s">
        <v>164</v>
      </c>
      <c r="G20" s="36"/>
      <c r="H20" s="37"/>
      <c r="I20" s="43">
        <v>16</v>
      </c>
      <c r="J20" s="46" t="s">
        <v>165</v>
      </c>
      <c r="K20" s="36"/>
      <c r="L20" s="37"/>
      <c r="M20" s="43">
        <v>16</v>
      </c>
      <c r="N20" s="46" t="s">
        <v>166</v>
      </c>
    </row>
    <row r="21" spans="1:14" ht="19.5" thickBot="1">
      <c r="A21" s="47">
        <v>17</v>
      </c>
      <c r="B21" s="48" t="s">
        <v>167</v>
      </c>
      <c r="C21" s="36"/>
      <c r="D21" s="37"/>
      <c r="E21" s="47">
        <v>17</v>
      </c>
      <c r="F21" s="45" t="s">
        <v>168</v>
      </c>
      <c r="G21" s="36"/>
      <c r="H21" s="37"/>
      <c r="I21" s="47"/>
      <c r="J21" s="45"/>
      <c r="K21" s="36"/>
      <c r="L21" s="37"/>
      <c r="M21" s="47"/>
      <c r="N21" s="45"/>
    </row>
    <row r="29" spans="1:14" ht="20.25">
      <c r="A29" s="34" t="s">
        <v>47</v>
      </c>
      <c r="B29" s="35" t="s">
        <v>169</v>
      </c>
      <c r="C29" s="36"/>
      <c r="D29" s="37"/>
      <c r="E29" s="34" t="s">
        <v>47</v>
      </c>
      <c r="F29" s="35" t="s">
        <v>169</v>
      </c>
      <c r="G29" s="36"/>
      <c r="H29" s="37"/>
      <c r="I29" s="34" t="s">
        <v>47</v>
      </c>
      <c r="J29" s="35" t="s">
        <v>170</v>
      </c>
      <c r="K29" s="36"/>
      <c r="L29" s="37"/>
      <c r="M29" s="34" t="s">
        <v>47</v>
      </c>
      <c r="N29" s="35" t="s">
        <v>170</v>
      </c>
    </row>
    <row r="30" spans="1:14" ht="21">
      <c r="A30" s="34" t="s">
        <v>101</v>
      </c>
      <c r="B30" s="38">
        <v>1</v>
      </c>
      <c r="C30" s="36"/>
      <c r="D30" s="37"/>
      <c r="E30" s="34" t="s">
        <v>101</v>
      </c>
      <c r="F30" s="38">
        <v>2</v>
      </c>
      <c r="G30" s="36"/>
      <c r="H30" s="37"/>
      <c r="I30" s="34" t="s">
        <v>101</v>
      </c>
      <c r="J30" s="38">
        <v>1</v>
      </c>
      <c r="K30" s="36"/>
      <c r="L30" s="37"/>
      <c r="M30" s="34" t="s">
        <v>101</v>
      </c>
      <c r="N30" s="38">
        <v>2</v>
      </c>
    </row>
    <row r="31" spans="1:14" ht="21.75" thickBot="1">
      <c r="A31" s="39" t="s">
        <v>50</v>
      </c>
      <c r="B31" s="40">
        <v>17</v>
      </c>
      <c r="C31" s="36"/>
      <c r="D31" s="37"/>
      <c r="E31" s="39" t="s">
        <v>50</v>
      </c>
      <c r="F31" s="40">
        <v>18</v>
      </c>
      <c r="G31" s="36"/>
      <c r="H31" s="37"/>
      <c r="I31" s="39" t="s">
        <v>50</v>
      </c>
      <c r="J31" s="40">
        <v>19</v>
      </c>
      <c r="K31" s="36"/>
      <c r="L31" s="37"/>
      <c r="M31" s="39" t="s">
        <v>50</v>
      </c>
      <c r="N31" s="40">
        <v>20</v>
      </c>
    </row>
    <row r="32" spans="1:14" ht="23.25">
      <c r="A32" s="49" t="s">
        <v>1</v>
      </c>
      <c r="B32" s="49" t="s">
        <v>102</v>
      </c>
      <c r="C32" s="50"/>
      <c r="D32" s="51"/>
      <c r="E32" s="49" t="s">
        <v>1</v>
      </c>
      <c r="F32" s="49" t="s">
        <v>102</v>
      </c>
      <c r="G32" s="50"/>
      <c r="H32" s="51"/>
      <c r="I32" s="49" t="s">
        <v>1</v>
      </c>
      <c r="J32" s="49" t="s">
        <v>102</v>
      </c>
      <c r="K32" s="50"/>
      <c r="L32" s="51"/>
      <c r="M32" s="49" t="s">
        <v>1</v>
      </c>
      <c r="N32" s="49" t="s">
        <v>102</v>
      </c>
    </row>
    <row r="33" spans="1:14" ht="18.75">
      <c r="A33" s="43">
        <v>1</v>
      </c>
      <c r="B33" s="46" t="s">
        <v>171</v>
      </c>
      <c r="C33" s="36"/>
      <c r="D33" s="37"/>
      <c r="E33" s="43">
        <v>1</v>
      </c>
      <c r="F33" s="46" t="s">
        <v>172</v>
      </c>
      <c r="G33" s="36"/>
      <c r="H33" s="37"/>
      <c r="I33" s="43">
        <v>1</v>
      </c>
      <c r="J33" s="46" t="s">
        <v>173</v>
      </c>
      <c r="K33" s="36"/>
      <c r="L33" s="37"/>
      <c r="M33" s="43">
        <v>1</v>
      </c>
      <c r="N33" s="46" t="s">
        <v>174</v>
      </c>
    </row>
    <row r="34" spans="1:14" ht="18.75">
      <c r="A34" s="43">
        <v>2</v>
      </c>
      <c r="B34" s="46" t="s">
        <v>175</v>
      </c>
      <c r="C34" s="36"/>
      <c r="D34" s="37"/>
      <c r="E34" s="43">
        <v>2</v>
      </c>
      <c r="F34" s="46" t="s">
        <v>176</v>
      </c>
      <c r="G34" s="36"/>
      <c r="H34" s="37"/>
      <c r="I34" s="43">
        <v>2</v>
      </c>
      <c r="J34" s="46" t="s">
        <v>177</v>
      </c>
      <c r="K34" s="36"/>
      <c r="L34" s="37"/>
      <c r="M34" s="43">
        <v>2</v>
      </c>
      <c r="N34" s="46" t="s">
        <v>178</v>
      </c>
    </row>
    <row r="35" spans="1:14" ht="18.75">
      <c r="A35" s="43">
        <v>3</v>
      </c>
      <c r="B35" s="46" t="s">
        <v>179</v>
      </c>
      <c r="C35" s="36"/>
      <c r="D35" s="37"/>
      <c r="E35" s="43">
        <v>3</v>
      </c>
      <c r="F35" s="46" t="s">
        <v>180</v>
      </c>
      <c r="G35" s="36"/>
      <c r="H35" s="37"/>
      <c r="I35" s="43">
        <v>3</v>
      </c>
      <c r="J35" s="46" t="s">
        <v>181</v>
      </c>
      <c r="K35" s="36"/>
      <c r="L35" s="37"/>
      <c r="M35" s="43">
        <v>3</v>
      </c>
      <c r="N35" s="46" t="s">
        <v>182</v>
      </c>
    </row>
    <row r="36" spans="1:14" ht="18.75">
      <c r="A36" s="43">
        <v>4</v>
      </c>
      <c r="B36" s="46" t="s">
        <v>183</v>
      </c>
      <c r="C36" s="36"/>
      <c r="D36" s="37"/>
      <c r="E36" s="43">
        <v>4</v>
      </c>
      <c r="F36" s="46" t="s">
        <v>184</v>
      </c>
      <c r="G36" s="36"/>
      <c r="H36" s="37"/>
      <c r="I36" s="43">
        <v>4</v>
      </c>
      <c r="J36" s="46" t="s">
        <v>185</v>
      </c>
      <c r="K36" s="36"/>
      <c r="L36" s="37"/>
      <c r="M36" s="43">
        <v>4</v>
      </c>
      <c r="N36" s="46" t="s">
        <v>186</v>
      </c>
    </row>
    <row r="37" spans="1:14" ht="18.75">
      <c r="A37" s="43">
        <v>5</v>
      </c>
      <c r="B37" s="46" t="s">
        <v>187</v>
      </c>
      <c r="C37" s="36"/>
      <c r="D37" s="37"/>
      <c r="E37" s="43">
        <v>5</v>
      </c>
      <c r="F37" s="46" t="s">
        <v>188</v>
      </c>
      <c r="G37" s="36"/>
      <c r="H37" s="37"/>
      <c r="I37" s="43">
        <v>5</v>
      </c>
      <c r="J37" s="46" t="s">
        <v>189</v>
      </c>
      <c r="K37" s="36"/>
      <c r="L37" s="37"/>
      <c r="M37" s="43">
        <v>5</v>
      </c>
      <c r="N37" s="46" t="s">
        <v>190</v>
      </c>
    </row>
    <row r="38" spans="1:14" ht="18.75">
      <c r="A38" s="43">
        <v>6</v>
      </c>
      <c r="B38" s="46" t="s">
        <v>191</v>
      </c>
      <c r="C38" s="36"/>
      <c r="D38" s="37"/>
      <c r="E38" s="43">
        <v>6</v>
      </c>
      <c r="F38" s="46" t="s">
        <v>192</v>
      </c>
      <c r="G38" s="36"/>
      <c r="H38" s="37"/>
      <c r="I38" s="43">
        <v>6</v>
      </c>
      <c r="J38" s="46" t="s">
        <v>193</v>
      </c>
      <c r="K38" s="36"/>
      <c r="L38" s="37"/>
      <c r="M38" s="43">
        <v>6</v>
      </c>
      <c r="N38" s="46" t="s">
        <v>194</v>
      </c>
    </row>
    <row r="39" spans="1:14" ht="18.75">
      <c r="A39" s="43">
        <v>7</v>
      </c>
      <c r="B39" s="46" t="s">
        <v>195</v>
      </c>
      <c r="C39" s="36"/>
      <c r="D39" s="37"/>
      <c r="E39" s="43">
        <v>7</v>
      </c>
      <c r="F39" s="46" t="s">
        <v>196</v>
      </c>
      <c r="G39" s="36"/>
      <c r="H39" s="37"/>
      <c r="I39" s="43">
        <v>7</v>
      </c>
      <c r="J39" s="46" t="s">
        <v>197</v>
      </c>
      <c r="K39" s="36"/>
      <c r="L39" s="37"/>
      <c r="M39" s="43">
        <v>7</v>
      </c>
      <c r="N39" s="46" t="s">
        <v>198</v>
      </c>
    </row>
    <row r="40" spans="1:14" ht="18.75">
      <c r="A40" s="43">
        <v>8</v>
      </c>
      <c r="B40" s="46" t="s">
        <v>199</v>
      </c>
      <c r="C40" s="36"/>
      <c r="D40" s="37"/>
      <c r="E40" s="43">
        <v>8</v>
      </c>
      <c r="F40" s="46" t="s">
        <v>200</v>
      </c>
      <c r="G40" s="36"/>
      <c r="H40" s="37"/>
      <c r="I40" s="43">
        <v>8</v>
      </c>
      <c r="J40" s="46" t="s">
        <v>201</v>
      </c>
      <c r="K40" s="36"/>
      <c r="L40" s="37"/>
      <c r="M40" s="43">
        <v>8</v>
      </c>
      <c r="N40" s="46" t="s">
        <v>202</v>
      </c>
    </row>
    <row r="41" spans="1:14" ht="18.75">
      <c r="A41" s="43">
        <v>9</v>
      </c>
      <c r="B41" s="46" t="s">
        <v>203</v>
      </c>
      <c r="C41" s="36"/>
      <c r="D41" s="37"/>
      <c r="E41" s="43">
        <v>9</v>
      </c>
      <c r="F41" s="46" t="s">
        <v>204</v>
      </c>
      <c r="G41" s="36"/>
      <c r="H41" s="37"/>
      <c r="I41" s="43">
        <v>9</v>
      </c>
      <c r="J41" s="46" t="s">
        <v>205</v>
      </c>
      <c r="K41" s="36"/>
      <c r="L41" s="37"/>
      <c r="M41" s="43">
        <v>9</v>
      </c>
      <c r="N41" s="46" t="s">
        <v>206</v>
      </c>
    </row>
    <row r="42" spans="1:14" ht="18.75">
      <c r="A42" s="43">
        <v>10</v>
      </c>
      <c r="B42" s="46" t="s">
        <v>207</v>
      </c>
      <c r="C42" s="36"/>
      <c r="D42" s="37"/>
      <c r="E42" s="43">
        <v>10</v>
      </c>
      <c r="F42" s="46" t="s">
        <v>208</v>
      </c>
      <c r="G42" s="36"/>
      <c r="H42" s="37"/>
      <c r="I42" s="43">
        <v>10</v>
      </c>
      <c r="J42" s="46" t="s">
        <v>209</v>
      </c>
      <c r="K42" s="36"/>
      <c r="L42" s="37"/>
      <c r="M42" s="43">
        <v>10</v>
      </c>
      <c r="N42" s="46" t="s">
        <v>210</v>
      </c>
    </row>
    <row r="43" spans="1:14" ht="18.75">
      <c r="A43" s="43">
        <v>11</v>
      </c>
      <c r="B43" s="46" t="s">
        <v>211</v>
      </c>
      <c r="C43" s="36"/>
      <c r="D43" s="37"/>
      <c r="E43" s="43">
        <v>11</v>
      </c>
      <c r="F43" s="46" t="s">
        <v>212</v>
      </c>
      <c r="G43" s="36"/>
      <c r="H43" s="37"/>
      <c r="I43" s="43">
        <v>11</v>
      </c>
      <c r="J43" s="46" t="s">
        <v>213</v>
      </c>
      <c r="K43" s="36"/>
      <c r="L43" s="37"/>
      <c r="M43" s="43">
        <v>11</v>
      </c>
      <c r="N43" s="46" t="s">
        <v>214</v>
      </c>
    </row>
    <row r="44" spans="1:14" ht="18.75">
      <c r="A44" s="43">
        <v>12</v>
      </c>
      <c r="B44" s="46" t="s">
        <v>215</v>
      </c>
      <c r="C44" s="36"/>
      <c r="D44" s="37"/>
      <c r="E44" s="43">
        <v>12</v>
      </c>
      <c r="F44" s="46" t="s">
        <v>216</v>
      </c>
      <c r="G44" s="36"/>
      <c r="H44" s="37"/>
      <c r="I44" s="43">
        <v>12</v>
      </c>
      <c r="J44" s="46" t="s">
        <v>217</v>
      </c>
      <c r="K44" s="36"/>
      <c r="L44" s="37"/>
      <c r="M44" s="43">
        <v>12</v>
      </c>
      <c r="N44" s="46" t="s">
        <v>218</v>
      </c>
    </row>
    <row r="45" spans="1:14" ht="18.75">
      <c r="A45" s="43">
        <v>13</v>
      </c>
      <c r="B45" s="46" t="s">
        <v>219</v>
      </c>
      <c r="C45" s="36"/>
      <c r="D45" s="37"/>
      <c r="E45" s="43">
        <v>13</v>
      </c>
      <c r="F45" s="46" t="s">
        <v>220</v>
      </c>
      <c r="G45" s="36"/>
      <c r="H45" s="37"/>
      <c r="I45" s="43">
        <v>13</v>
      </c>
      <c r="J45" s="46" t="s">
        <v>221</v>
      </c>
      <c r="K45" s="36"/>
      <c r="L45" s="37"/>
      <c r="M45" s="43">
        <v>13</v>
      </c>
      <c r="N45" s="46" t="s">
        <v>222</v>
      </c>
    </row>
    <row r="46" spans="1:14" ht="18.75">
      <c r="A46" s="43">
        <v>14</v>
      </c>
      <c r="B46" s="46" t="s">
        <v>223</v>
      </c>
      <c r="C46" s="36"/>
      <c r="D46" s="37"/>
      <c r="E46" s="43">
        <v>14</v>
      </c>
      <c r="F46" s="46" t="s">
        <v>224</v>
      </c>
      <c r="G46" s="36"/>
      <c r="H46" s="37"/>
      <c r="I46" s="43">
        <v>14</v>
      </c>
      <c r="J46" s="46" t="s">
        <v>225</v>
      </c>
      <c r="K46" s="36"/>
      <c r="L46" s="37"/>
      <c r="M46" s="43">
        <v>14</v>
      </c>
      <c r="N46" s="46" t="s">
        <v>226</v>
      </c>
    </row>
    <row r="47" spans="1:14" ht="18.75">
      <c r="A47" s="43">
        <v>15</v>
      </c>
      <c r="B47" s="46" t="s">
        <v>227</v>
      </c>
      <c r="C47" s="36"/>
      <c r="D47" s="37"/>
      <c r="E47" s="43">
        <v>15</v>
      </c>
      <c r="F47" s="46" t="s">
        <v>228</v>
      </c>
      <c r="G47" s="36"/>
      <c r="H47" s="37"/>
      <c r="I47" s="43">
        <v>15</v>
      </c>
      <c r="J47" s="46" t="s">
        <v>229</v>
      </c>
      <c r="K47" s="36"/>
      <c r="L47" s="37"/>
      <c r="M47" s="43">
        <v>15</v>
      </c>
      <c r="N47" s="46" t="s">
        <v>230</v>
      </c>
    </row>
    <row r="48" spans="1:14" ht="18.75">
      <c r="A48" s="43">
        <v>16</v>
      </c>
      <c r="B48" s="46" t="s">
        <v>231</v>
      </c>
      <c r="C48" s="36"/>
      <c r="D48" s="37"/>
      <c r="E48" s="43">
        <v>16</v>
      </c>
      <c r="F48" s="45"/>
      <c r="G48" s="36"/>
      <c r="H48" s="37"/>
      <c r="I48" s="43">
        <v>16</v>
      </c>
      <c r="J48" s="46" t="s">
        <v>232</v>
      </c>
      <c r="K48" s="36"/>
      <c r="L48" s="37"/>
      <c r="M48" s="43">
        <v>16</v>
      </c>
      <c r="N48" s="46" t="s">
        <v>233</v>
      </c>
    </row>
    <row r="49" spans="1:14" ht="19.5" thickBot="1">
      <c r="A49" s="47"/>
      <c r="B49" s="48"/>
      <c r="C49" s="36"/>
      <c r="D49" s="37"/>
      <c r="E49" s="47"/>
      <c r="F49" s="45"/>
      <c r="G49" s="36"/>
      <c r="H49" s="37"/>
      <c r="I49" s="47">
        <v>17</v>
      </c>
      <c r="J49" s="46" t="s">
        <v>234</v>
      </c>
      <c r="K49" s="36"/>
      <c r="L49" s="37"/>
      <c r="M49" s="47"/>
      <c r="N49" s="45"/>
    </row>
    <row r="59" spans="1:14" ht="20.25">
      <c r="A59" s="52" t="s">
        <v>47</v>
      </c>
      <c r="B59" s="35" t="s">
        <v>235</v>
      </c>
      <c r="C59" s="53"/>
      <c r="D59" s="54"/>
      <c r="E59" s="52" t="s">
        <v>47</v>
      </c>
      <c r="F59" s="35" t="s">
        <v>235</v>
      </c>
      <c r="G59" s="53"/>
      <c r="H59" s="54"/>
      <c r="I59" s="52" t="s">
        <v>47</v>
      </c>
      <c r="J59" s="35" t="s">
        <v>236</v>
      </c>
      <c r="K59" s="53"/>
      <c r="L59" s="54"/>
      <c r="M59" s="52" t="s">
        <v>47</v>
      </c>
      <c r="N59" s="35" t="s">
        <v>236</v>
      </c>
    </row>
    <row r="60" spans="1:14" ht="21">
      <c r="A60" s="52" t="s">
        <v>101</v>
      </c>
      <c r="B60" s="55">
        <v>1</v>
      </c>
      <c r="C60" s="53"/>
      <c r="D60" s="54"/>
      <c r="E60" s="52" t="s">
        <v>101</v>
      </c>
      <c r="F60" s="55">
        <v>2</v>
      </c>
      <c r="G60" s="53"/>
      <c r="H60" s="54"/>
      <c r="I60" s="52" t="s">
        <v>101</v>
      </c>
      <c r="J60" s="55">
        <v>1</v>
      </c>
      <c r="K60" s="53"/>
      <c r="L60" s="54"/>
      <c r="M60" s="52" t="s">
        <v>101</v>
      </c>
      <c r="N60" s="55">
        <v>2</v>
      </c>
    </row>
    <row r="61" spans="1:14" ht="21.75" thickBot="1">
      <c r="A61" s="56" t="s">
        <v>50</v>
      </c>
      <c r="B61" s="57">
        <v>18</v>
      </c>
      <c r="C61" s="53"/>
      <c r="D61" s="54"/>
      <c r="E61" s="56" t="s">
        <v>50</v>
      </c>
      <c r="F61" s="57">
        <v>19</v>
      </c>
      <c r="G61" s="53"/>
      <c r="H61" s="54"/>
      <c r="I61" s="56" t="s">
        <v>50</v>
      </c>
      <c r="J61" s="57">
        <v>20</v>
      </c>
      <c r="K61" s="53"/>
      <c r="L61" s="54"/>
      <c r="M61" s="56" t="s">
        <v>50</v>
      </c>
      <c r="N61" s="57">
        <v>21</v>
      </c>
    </row>
    <row r="62" spans="1:14" ht="23.25">
      <c r="A62" s="41" t="s">
        <v>1</v>
      </c>
      <c r="B62" s="42" t="s">
        <v>102</v>
      </c>
      <c r="C62" s="36"/>
      <c r="D62" s="37"/>
      <c r="E62" s="41" t="s">
        <v>1</v>
      </c>
      <c r="F62" s="42" t="s">
        <v>102</v>
      </c>
      <c r="G62" s="36"/>
      <c r="H62" s="37"/>
      <c r="I62" s="41" t="s">
        <v>1</v>
      </c>
      <c r="J62" s="42" t="s">
        <v>102</v>
      </c>
      <c r="K62" s="36"/>
      <c r="L62" s="37"/>
      <c r="M62" s="41" t="s">
        <v>1</v>
      </c>
      <c r="N62" s="42" t="s">
        <v>102</v>
      </c>
    </row>
    <row r="63" spans="1:14" ht="18.75">
      <c r="A63" s="43">
        <v>1</v>
      </c>
      <c r="B63" s="58" t="s">
        <v>237</v>
      </c>
      <c r="C63" s="36"/>
      <c r="D63" s="37"/>
      <c r="E63" s="43">
        <v>1</v>
      </c>
      <c r="F63" s="59" t="s">
        <v>238</v>
      </c>
      <c r="G63" s="36"/>
      <c r="H63" s="37"/>
      <c r="I63" s="43">
        <v>1</v>
      </c>
      <c r="J63" s="59" t="s">
        <v>239</v>
      </c>
      <c r="K63" s="36"/>
      <c r="L63" s="37"/>
      <c r="M63" s="43">
        <v>1</v>
      </c>
      <c r="N63" s="59" t="s">
        <v>240</v>
      </c>
    </row>
    <row r="64" spans="1:14" ht="18.75">
      <c r="A64" s="43">
        <v>2</v>
      </c>
      <c r="B64" s="58" t="s">
        <v>241</v>
      </c>
      <c r="C64" s="36"/>
      <c r="D64" s="37"/>
      <c r="E64" s="43">
        <v>2</v>
      </c>
      <c r="F64" s="59" t="s">
        <v>242</v>
      </c>
      <c r="G64" s="36"/>
      <c r="H64" s="37"/>
      <c r="I64" s="43">
        <v>2</v>
      </c>
      <c r="J64" s="59" t="s">
        <v>243</v>
      </c>
      <c r="K64" s="36"/>
      <c r="L64" s="37"/>
      <c r="M64" s="43">
        <v>2</v>
      </c>
      <c r="N64" s="59" t="s">
        <v>244</v>
      </c>
    </row>
    <row r="65" spans="1:14" ht="18.75">
      <c r="A65" s="43">
        <v>3</v>
      </c>
      <c r="B65" s="58" t="s">
        <v>245</v>
      </c>
      <c r="C65" s="36"/>
      <c r="D65" s="37"/>
      <c r="E65" s="43">
        <v>3</v>
      </c>
      <c r="F65" s="59" t="s">
        <v>246</v>
      </c>
      <c r="G65" s="36"/>
      <c r="H65" s="37"/>
      <c r="I65" s="43">
        <v>3</v>
      </c>
      <c r="J65" s="59" t="s">
        <v>247</v>
      </c>
      <c r="K65" s="36"/>
      <c r="L65" s="37"/>
      <c r="M65" s="43">
        <v>3</v>
      </c>
      <c r="N65" s="59" t="s">
        <v>248</v>
      </c>
    </row>
    <row r="66" spans="1:14" ht="18.75">
      <c r="A66" s="43">
        <v>4</v>
      </c>
      <c r="B66" s="58" t="s">
        <v>249</v>
      </c>
      <c r="C66" s="36"/>
      <c r="D66" s="37"/>
      <c r="E66" s="43">
        <v>4</v>
      </c>
      <c r="F66" s="59" t="s">
        <v>250</v>
      </c>
      <c r="G66" s="36"/>
      <c r="H66" s="37"/>
      <c r="I66" s="43">
        <v>4</v>
      </c>
      <c r="J66" s="59" t="s">
        <v>251</v>
      </c>
      <c r="K66" s="36"/>
      <c r="L66" s="37"/>
      <c r="M66" s="43">
        <v>4</v>
      </c>
      <c r="N66" s="59" t="s">
        <v>252</v>
      </c>
    </row>
    <row r="67" spans="1:14" ht="18.75">
      <c r="A67" s="43">
        <v>5</v>
      </c>
      <c r="B67" s="58" t="s">
        <v>253</v>
      </c>
      <c r="C67" s="36"/>
      <c r="D67" s="37"/>
      <c r="E67" s="43">
        <v>5</v>
      </c>
      <c r="F67" s="59" t="s">
        <v>254</v>
      </c>
      <c r="G67" s="36"/>
      <c r="H67" s="37"/>
      <c r="I67" s="43">
        <v>5</v>
      </c>
      <c r="J67" s="59" t="s">
        <v>255</v>
      </c>
      <c r="K67" s="36"/>
      <c r="L67" s="37"/>
      <c r="M67" s="43">
        <v>5</v>
      </c>
      <c r="N67" s="59" t="s">
        <v>256</v>
      </c>
    </row>
    <row r="68" spans="1:14" ht="18.75">
      <c r="A68" s="43">
        <v>6</v>
      </c>
      <c r="B68" s="58" t="s">
        <v>257</v>
      </c>
      <c r="C68" s="36"/>
      <c r="D68" s="37"/>
      <c r="E68" s="43">
        <v>6</v>
      </c>
      <c r="F68" s="59" t="s">
        <v>258</v>
      </c>
      <c r="G68" s="36"/>
      <c r="H68" s="37"/>
      <c r="I68" s="43">
        <v>6</v>
      </c>
      <c r="J68" s="59" t="s">
        <v>259</v>
      </c>
      <c r="K68" s="36"/>
      <c r="L68" s="37"/>
      <c r="M68" s="43">
        <v>6</v>
      </c>
      <c r="N68" s="59" t="s">
        <v>260</v>
      </c>
    </row>
    <row r="69" spans="1:14" ht="18.75">
      <c r="A69" s="43">
        <v>7</v>
      </c>
      <c r="B69" s="58" t="s">
        <v>261</v>
      </c>
      <c r="C69" s="36"/>
      <c r="D69" s="37"/>
      <c r="E69" s="43">
        <v>7</v>
      </c>
      <c r="F69" s="59" t="s">
        <v>262</v>
      </c>
      <c r="G69" s="36"/>
      <c r="H69" s="37"/>
      <c r="I69" s="43">
        <v>7</v>
      </c>
      <c r="J69" s="59" t="s">
        <v>263</v>
      </c>
      <c r="K69" s="36"/>
      <c r="L69" s="37"/>
      <c r="M69" s="43">
        <v>7</v>
      </c>
      <c r="N69" s="59" t="s">
        <v>264</v>
      </c>
    </row>
    <row r="70" spans="1:14" ht="18.75">
      <c r="A70" s="43">
        <v>8</v>
      </c>
      <c r="B70" s="58" t="s">
        <v>265</v>
      </c>
      <c r="C70" s="36"/>
      <c r="D70" s="37"/>
      <c r="E70" s="43">
        <v>8</v>
      </c>
      <c r="F70" s="59" t="s">
        <v>266</v>
      </c>
      <c r="G70" s="36"/>
      <c r="H70" s="37"/>
      <c r="I70" s="43">
        <v>8</v>
      </c>
      <c r="J70" s="59" t="s">
        <v>267</v>
      </c>
      <c r="K70" s="36"/>
      <c r="L70" s="37"/>
      <c r="M70" s="43">
        <v>8</v>
      </c>
      <c r="N70" s="59" t="s">
        <v>268</v>
      </c>
    </row>
    <row r="71" spans="1:14" ht="18.75">
      <c r="A71" s="43">
        <v>9</v>
      </c>
      <c r="B71" s="58" t="s">
        <v>269</v>
      </c>
      <c r="C71" s="36"/>
      <c r="D71" s="37"/>
      <c r="E71" s="43">
        <v>9</v>
      </c>
      <c r="F71" s="59" t="s">
        <v>270</v>
      </c>
      <c r="G71" s="36"/>
      <c r="H71" s="37"/>
      <c r="I71" s="43">
        <v>9</v>
      </c>
      <c r="J71" s="59" t="s">
        <v>271</v>
      </c>
      <c r="K71" s="36"/>
      <c r="L71" s="37"/>
      <c r="M71" s="43">
        <v>9</v>
      </c>
      <c r="N71" s="59" t="s">
        <v>272</v>
      </c>
    </row>
    <row r="72" spans="1:14" ht="18.75">
      <c r="A72" s="43">
        <v>10</v>
      </c>
      <c r="B72" s="58" t="s">
        <v>273</v>
      </c>
      <c r="C72" s="36"/>
      <c r="D72" s="37"/>
      <c r="E72" s="43">
        <v>10</v>
      </c>
      <c r="F72" s="59" t="s">
        <v>274</v>
      </c>
      <c r="G72" s="36"/>
      <c r="H72" s="37"/>
      <c r="I72" s="43">
        <v>10</v>
      </c>
      <c r="J72" s="59" t="s">
        <v>275</v>
      </c>
      <c r="K72" s="36"/>
      <c r="L72" s="37"/>
      <c r="M72" s="43">
        <v>10</v>
      </c>
      <c r="N72" s="59" t="s">
        <v>276</v>
      </c>
    </row>
    <row r="73" spans="1:14" ht="18.75">
      <c r="A73" s="43">
        <v>11</v>
      </c>
      <c r="B73" s="58" t="s">
        <v>277</v>
      </c>
      <c r="C73" s="36"/>
      <c r="D73" s="37"/>
      <c r="E73" s="43">
        <v>11</v>
      </c>
      <c r="F73" s="59" t="s">
        <v>278</v>
      </c>
      <c r="G73" s="36"/>
      <c r="H73" s="37"/>
      <c r="I73" s="43">
        <v>11</v>
      </c>
      <c r="J73" s="59" t="s">
        <v>279</v>
      </c>
      <c r="K73" s="36"/>
      <c r="L73" s="37"/>
      <c r="M73" s="43">
        <v>11</v>
      </c>
      <c r="N73" s="59" t="s">
        <v>280</v>
      </c>
    </row>
    <row r="74" spans="1:14" ht="18.75">
      <c r="A74" s="43">
        <v>12</v>
      </c>
      <c r="B74" s="58" t="s">
        <v>281</v>
      </c>
      <c r="C74" s="36"/>
      <c r="D74" s="37"/>
      <c r="E74" s="43">
        <v>12</v>
      </c>
      <c r="F74" s="59" t="s">
        <v>282</v>
      </c>
      <c r="G74" s="36"/>
      <c r="H74" s="37"/>
      <c r="I74" s="43">
        <v>12</v>
      </c>
      <c r="J74" s="59" t="s">
        <v>283</v>
      </c>
      <c r="K74" s="36"/>
      <c r="L74" s="37"/>
      <c r="M74" s="43">
        <v>12</v>
      </c>
      <c r="N74" s="59" t="s">
        <v>284</v>
      </c>
    </row>
    <row r="75" spans="1:14" ht="18.75">
      <c r="A75" s="43">
        <v>13</v>
      </c>
      <c r="B75" s="58" t="s">
        <v>285</v>
      </c>
      <c r="C75" s="36"/>
      <c r="D75" s="37"/>
      <c r="E75" s="43">
        <v>13</v>
      </c>
      <c r="F75" s="59" t="s">
        <v>286</v>
      </c>
      <c r="G75" s="36"/>
      <c r="H75" s="37"/>
      <c r="I75" s="43">
        <v>13</v>
      </c>
      <c r="J75" s="59" t="s">
        <v>287</v>
      </c>
      <c r="K75" s="36"/>
      <c r="L75" s="37"/>
      <c r="M75" s="43">
        <v>13</v>
      </c>
      <c r="N75" s="59" t="s">
        <v>288</v>
      </c>
    </row>
    <row r="76" spans="1:14" ht="18.75">
      <c r="A76" s="43">
        <v>14</v>
      </c>
      <c r="B76" s="58" t="s">
        <v>289</v>
      </c>
      <c r="C76" s="36"/>
      <c r="D76" s="37"/>
      <c r="E76" s="43">
        <v>14</v>
      </c>
      <c r="F76" s="59" t="s">
        <v>290</v>
      </c>
      <c r="G76" s="36"/>
      <c r="H76" s="37"/>
      <c r="I76" s="43">
        <v>14</v>
      </c>
      <c r="J76" s="59" t="s">
        <v>291</v>
      </c>
      <c r="K76" s="36"/>
      <c r="L76" s="37"/>
      <c r="M76" s="43">
        <v>14</v>
      </c>
      <c r="N76" s="59" t="s">
        <v>292</v>
      </c>
    </row>
    <row r="77" spans="1:14" ht="18.75">
      <c r="A77" s="43">
        <v>15</v>
      </c>
      <c r="B77" s="58" t="s">
        <v>293</v>
      </c>
      <c r="C77" s="36"/>
      <c r="D77" s="37"/>
      <c r="E77" s="43">
        <v>15</v>
      </c>
      <c r="F77" s="59" t="s">
        <v>294</v>
      </c>
      <c r="G77" s="36"/>
      <c r="H77" s="37"/>
      <c r="I77" s="43">
        <v>15</v>
      </c>
      <c r="J77" s="59" t="s">
        <v>295</v>
      </c>
      <c r="K77" s="36"/>
      <c r="L77" s="37"/>
      <c r="M77" s="43">
        <v>15</v>
      </c>
      <c r="N77" s="59" t="s">
        <v>296</v>
      </c>
    </row>
    <row r="78" spans="1:14" ht="19.5" thickBot="1">
      <c r="A78" s="47">
        <v>16</v>
      </c>
      <c r="B78" s="198" t="s">
        <v>297</v>
      </c>
      <c r="C78" s="36"/>
      <c r="D78" s="37"/>
      <c r="E78" s="47">
        <v>16</v>
      </c>
      <c r="F78" s="199" t="s">
        <v>298</v>
      </c>
      <c r="G78" s="36"/>
      <c r="H78" s="37"/>
      <c r="I78" s="47">
        <v>16</v>
      </c>
      <c r="J78" s="199" t="s">
        <v>299</v>
      </c>
      <c r="K78" s="36"/>
      <c r="L78" s="37"/>
      <c r="M78" s="47">
        <v>16</v>
      </c>
      <c r="N78" s="199" t="s">
        <v>300</v>
      </c>
    </row>
    <row r="79" spans="1:14" ht="18.75">
      <c r="A79" s="64"/>
      <c r="B79" s="196"/>
      <c r="C79" s="197"/>
      <c r="D79" s="197"/>
      <c r="E79" s="64"/>
      <c r="F79" s="65"/>
      <c r="G79" s="197"/>
      <c r="H79" s="197"/>
      <c r="I79" s="64"/>
      <c r="J79" s="65"/>
      <c r="K79" s="197"/>
      <c r="L79" s="197"/>
      <c r="M79" s="64"/>
      <c r="N79" s="65"/>
    </row>
    <row r="80" spans="1:14" ht="18.75">
      <c r="A80" s="64"/>
      <c r="B80" s="196"/>
      <c r="C80" s="197"/>
      <c r="D80" s="197"/>
      <c r="E80" s="64"/>
      <c r="F80" s="65"/>
      <c r="G80" s="197"/>
      <c r="H80" s="197"/>
      <c r="I80" s="64"/>
      <c r="J80" s="65"/>
      <c r="K80" s="197"/>
      <c r="L80" s="197"/>
      <c r="M80" s="64"/>
      <c r="N80" s="65"/>
    </row>
    <row r="81" spans="1:14" ht="18.75">
      <c r="A81" s="64"/>
      <c r="B81" s="196"/>
      <c r="C81" s="197"/>
      <c r="D81" s="197"/>
      <c r="E81" s="64"/>
      <c r="F81" s="196"/>
      <c r="G81" s="197"/>
      <c r="H81" s="197"/>
      <c r="I81" s="64"/>
      <c r="J81" s="65"/>
      <c r="K81" s="197"/>
      <c r="L81" s="197"/>
      <c r="M81" s="64"/>
      <c r="N81" s="65"/>
    </row>
    <row r="82" spans="1:14" ht="18.75">
      <c r="A82" s="197"/>
      <c r="B82" s="197"/>
      <c r="C82" s="197"/>
      <c r="D82" s="197"/>
      <c r="E82" s="197"/>
      <c r="F82" s="197"/>
      <c r="G82" s="197"/>
      <c r="H82" s="197"/>
      <c r="I82" s="64"/>
      <c r="J82" s="65"/>
      <c r="K82" s="197"/>
      <c r="L82" s="197"/>
      <c r="M82" s="64"/>
      <c r="N82" s="65"/>
    </row>
    <row r="83" spans="1:14" ht="18.75">
      <c r="A83" s="197"/>
      <c r="B83" s="197"/>
      <c r="C83" s="197"/>
      <c r="D83" s="197"/>
      <c r="E83" s="197"/>
      <c r="F83" s="197"/>
      <c r="G83" s="197"/>
      <c r="H83" s="197"/>
      <c r="I83" s="64"/>
      <c r="J83" s="65"/>
      <c r="K83" s="197"/>
      <c r="L83" s="197"/>
      <c r="M83" s="64"/>
      <c r="N83" s="65"/>
    </row>
    <row r="84" spans="1:14" ht="18.75">
      <c r="I84" s="64"/>
      <c r="J84" s="65"/>
      <c r="M84" s="64"/>
      <c r="N84" s="65"/>
    </row>
    <row r="88" spans="1:14" ht="21" thickBot="1">
      <c r="A88" s="52" t="s">
        <v>47</v>
      </c>
      <c r="B88" s="35" t="s">
        <v>301</v>
      </c>
      <c r="C88" s="53"/>
      <c r="D88" s="54"/>
      <c r="E88" s="56" t="s">
        <v>47</v>
      </c>
      <c r="F88" s="66" t="s">
        <v>302</v>
      </c>
      <c r="G88" s="53"/>
      <c r="H88" s="54"/>
      <c r="I88" s="52" t="s">
        <v>47</v>
      </c>
      <c r="J88" s="35" t="s">
        <v>303</v>
      </c>
      <c r="K88" s="53"/>
      <c r="L88" s="54"/>
      <c r="M88" s="52" t="s">
        <v>47</v>
      </c>
      <c r="N88" s="35" t="s">
        <v>303</v>
      </c>
    </row>
    <row r="89" spans="1:14" ht="21">
      <c r="A89" s="52" t="s">
        <v>101</v>
      </c>
      <c r="B89" s="35" t="s">
        <v>51</v>
      </c>
      <c r="C89" s="53"/>
      <c r="D89" s="54"/>
      <c r="E89" s="67" t="s">
        <v>101</v>
      </c>
      <c r="F89" s="68" t="s">
        <v>51</v>
      </c>
      <c r="G89" s="53"/>
      <c r="H89" s="54"/>
      <c r="I89" s="52" t="s">
        <v>101</v>
      </c>
      <c r="J89" s="57">
        <v>1</v>
      </c>
      <c r="K89" s="53"/>
      <c r="L89" s="54"/>
      <c r="M89" s="52" t="s">
        <v>101</v>
      </c>
      <c r="N89" s="57">
        <v>2</v>
      </c>
    </row>
    <row r="90" spans="1:14" ht="21.75" thickBot="1">
      <c r="A90" s="56" t="s">
        <v>50</v>
      </c>
      <c r="B90" s="57">
        <v>5</v>
      </c>
      <c r="C90" s="53"/>
      <c r="D90" s="54"/>
      <c r="E90" s="69" t="s">
        <v>50</v>
      </c>
      <c r="F90" s="70">
        <v>12</v>
      </c>
      <c r="G90" s="53"/>
      <c r="H90" s="54"/>
      <c r="I90" s="56" t="s">
        <v>50</v>
      </c>
      <c r="J90" s="57">
        <v>16</v>
      </c>
      <c r="K90" s="53"/>
      <c r="L90" s="54"/>
      <c r="M90" s="56" t="s">
        <v>50</v>
      </c>
      <c r="N90" s="57">
        <v>17</v>
      </c>
    </row>
    <row r="91" spans="1:14" ht="23.25">
      <c r="A91" s="41" t="s">
        <v>1</v>
      </c>
      <c r="B91" s="42" t="s">
        <v>102</v>
      </c>
      <c r="C91" s="36"/>
      <c r="D91" s="37"/>
      <c r="E91" s="41" t="s">
        <v>1</v>
      </c>
      <c r="F91" s="42" t="s">
        <v>102</v>
      </c>
      <c r="G91" s="36"/>
      <c r="H91" s="37"/>
      <c r="I91" s="41" t="s">
        <v>1</v>
      </c>
      <c r="J91" s="42" t="s">
        <v>102</v>
      </c>
      <c r="K91" s="36"/>
      <c r="L91" s="37"/>
      <c r="M91" s="41" t="s">
        <v>1</v>
      </c>
      <c r="N91" s="42" t="s">
        <v>102</v>
      </c>
    </row>
    <row r="92" spans="1:14" ht="18.75">
      <c r="A92" s="43">
        <v>1</v>
      </c>
      <c r="B92" s="71" t="s">
        <v>304</v>
      </c>
      <c r="C92" s="36"/>
      <c r="D92" s="37"/>
      <c r="E92" s="43">
        <v>1</v>
      </c>
      <c r="F92" s="59" t="s">
        <v>305</v>
      </c>
      <c r="G92" s="36"/>
      <c r="H92" s="37"/>
      <c r="I92" s="43">
        <v>1</v>
      </c>
      <c r="J92" s="58" t="s">
        <v>306</v>
      </c>
      <c r="K92" s="36"/>
      <c r="L92" s="37"/>
      <c r="M92" s="43">
        <v>1</v>
      </c>
      <c r="N92" s="46" t="s">
        <v>307</v>
      </c>
    </row>
    <row r="93" spans="1:14" ht="18.75">
      <c r="A93" s="43">
        <v>2</v>
      </c>
      <c r="B93" s="46" t="s">
        <v>308</v>
      </c>
      <c r="C93" s="36"/>
      <c r="D93" s="37"/>
      <c r="E93" s="43">
        <v>2</v>
      </c>
      <c r="F93" s="59" t="s">
        <v>309</v>
      </c>
      <c r="G93" s="36"/>
      <c r="H93" s="37"/>
      <c r="I93" s="43">
        <v>2</v>
      </c>
      <c r="J93" s="58" t="s">
        <v>310</v>
      </c>
      <c r="K93" s="36"/>
      <c r="L93" s="37"/>
      <c r="M93" s="43">
        <v>2</v>
      </c>
      <c r="N93" s="46" t="s">
        <v>311</v>
      </c>
    </row>
    <row r="94" spans="1:14" ht="18.75">
      <c r="A94" s="43">
        <v>3</v>
      </c>
      <c r="B94" s="46" t="s">
        <v>312</v>
      </c>
      <c r="C94" s="36"/>
      <c r="D94" s="37"/>
      <c r="E94" s="43">
        <v>3</v>
      </c>
      <c r="F94" s="59" t="s">
        <v>313</v>
      </c>
      <c r="G94" s="36"/>
      <c r="H94" s="37"/>
      <c r="I94" s="43">
        <v>3</v>
      </c>
      <c r="J94" s="58" t="s">
        <v>314</v>
      </c>
      <c r="K94" s="36"/>
      <c r="L94" s="37"/>
      <c r="M94" s="43">
        <v>3</v>
      </c>
      <c r="N94" s="46" t="s">
        <v>315</v>
      </c>
    </row>
    <row r="95" spans="1:14" ht="18.75">
      <c r="A95" s="43">
        <v>4</v>
      </c>
      <c r="B95" s="46" t="s">
        <v>316</v>
      </c>
      <c r="C95" s="36"/>
      <c r="D95" s="37"/>
      <c r="E95" s="43">
        <v>4</v>
      </c>
      <c r="F95" s="59" t="s">
        <v>317</v>
      </c>
      <c r="G95" s="36"/>
      <c r="H95" s="37"/>
      <c r="I95" s="43">
        <v>4</v>
      </c>
      <c r="J95" s="58" t="s">
        <v>318</v>
      </c>
      <c r="K95" s="36"/>
      <c r="L95" s="37"/>
      <c r="M95" s="43">
        <v>4</v>
      </c>
      <c r="N95" s="46" t="s">
        <v>319</v>
      </c>
    </row>
    <row r="96" spans="1:14" ht="18.75">
      <c r="A96" s="43">
        <v>5</v>
      </c>
      <c r="B96" s="46" t="s">
        <v>320</v>
      </c>
      <c r="C96" s="36"/>
      <c r="D96" s="37"/>
      <c r="E96" s="43">
        <v>5</v>
      </c>
      <c r="F96" s="59" t="s">
        <v>321</v>
      </c>
      <c r="G96" s="36"/>
      <c r="H96" s="37"/>
      <c r="I96" s="43">
        <v>5</v>
      </c>
      <c r="J96" s="58" t="s">
        <v>322</v>
      </c>
      <c r="K96" s="36"/>
      <c r="L96" s="37"/>
      <c r="M96" s="43">
        <v>5</v>
      </c>
      <c r="N96" s="46" t="s">
        <v>323</v>
      </c>
    </row>
    <row r="97" spans="1:14" ht="18.75">
      <c r="A97" s="43">
        <v>6</v>
      </c>
      <c r="B97" s="46" t="s">
        <v>324</v>
      </c>
      <c r="C97" s="36"/>
      <c r="D97" s="37"/>
      <c r="E97" s="43">
        <v>6</v>
      </c>
      <c r="F97" s="59" t="s">
        <v>325</v>
      </c>
      <c r="G97" s="36"/>
      <c r="H97" s="37"/>
      <c r="I97" s="43">
        <v>6</v>
      </c>
      <c r="J97" s="58" t="s">
        <v>326</v>
      </c>
      <c r="K97" s="36"/>
      <c r="L97" s="37"/>
      <c r="M97" s="43">
        <v>6</v>
      </c>
      <c r="N97" s="46" t="s">
        <v>327</v>
      </c>
    </row>
    <row r="98" spans="1:14" ht="18.75">
      <c r="A98" s="43">
        <v>7</v>
      </c>
      <c r="B98" s="46" t="s">
        <v>328</v>
      </c>
      <c r="C98" s="36"/>
      <c r="D98" s="37"/>
      <c r="E98" s="43">
        <v>7</v>
      </c>
      <c r="F98" s="59" t="s">
        <v>329</v>
      </c>
      <c r="G98" s="36"/>
      <c r="H98" s="37"/>
      <c r="I98" s="43">
        <v>7</v>
      </c>
      <c r="J98" s="58" t="s">
        <v>330</v>
      </c>
      <c r="K98" s="36"/>
      <c r="L98" s="37"/>
      <c r="M98" s="43">
        <v>7</v>
      </c>
      <c r="N98" s="46" t="s">
        <v>331</v>
      </c>
    </row>
    <row r="99" spans="1:14" ht="18.75">
      <c r="A99" s="43">
        <v>8</v>
      </c>
      <c r="B99" s="46" t="s">
        <v>332</v>
      </c>
      <c r="C99" s="36"/>
      <c r="D99" s="37"/>
      <c r="E99" s="43">
        <v>8</v>
      </c>
      <c r="F99" s="59" t="s">
        <v>333</v>
      </c>
      <c r="G99" s="36"/>
      <c r="H99" s="37"/>
      <c r="I99" s="43">
        <v>8</v>
      </c>
      <c r="J99" s="58" t="s">
        <v>334</v>
      </c>
      <c r="K99" s="36"/>
      <c r="L99" s="37"/>
      <c r="M99" s="43">
        <v>8</v>
      </c>
      <c r="N99" s="46" t="s">
        <v>335</v>
      </c>
    </row>
    <row r="100" spans="1:14" ht="18.75">
      <c r="A100" s="43">
        <v>9</v>
      </c>
      <c r="B100" s="46" t="s">
        <v>336</v>
      </c>
      <c r="C100" s="36"/>
      <c r="D100" s="37"/>
      <c r="E100" s="43">
        <v>9</v>
      </c>
      <c r="F100" s="59" t="s">
        <v>337</v>
      </c>
      <c r="G100" s="36"/>
      <c r="H100" s="37"/>
      <c r="I100" s="43">
        <v>9</v>
      </c>
      <c r="J100" s="58" t="s">
        <v>338</v>
      </c>
      <c r="K100" s="36"/>
      <c r="L100" s="37"/>
      <c r="M100" s="43">
        <v>9</v>
      </c>
      <c r="N100" s="46" t="s">
        <v>339</v>
      </c>
    </row>
    <row r="101" spans="1:14" ht="18.75">
      <c r="A101" s="43">
        <v>10</v>
      </c>
      <c r="B101" s="46" t="s">
        <v>340</v>
      </c>
      <c r="C101" s="36"/>
      <c r="D101" s="37"/>
      <c r="E101" s="43">
        <v>10</v>
      </c>
      <c r="F101" s="59" t="s">
        <v>341</v>
      </c>
      <c r="G101" s="36"/>
      <c r="H101" s="37"/>
      <c r="I101" s="43">
        <v>10</v>
      </c>
      <c r="J101" s="58" t="s">
        <v>342</v>
      </c>
      <c r="K101" s="36"/>
      <c r="L101" s="37"/>
      <c r="M101" s="43">
        <v>10</v>
      </c>
      <c r="N101" s="46" t="s">
        <v>343</v>
      </c>
    </row>
    <row r="102" spans="1:14" ht="18.75">
      <c r="A102" s="43">
        <v>11</v>
      </c>
      <c r="B102" s="46" t="s">
        <v>344</v>
      </c>
      <c r="C102" s="36"/>
      <c r="D102" s="37"/>
      <c r="E102" s="43">
        <v>11</v>
      </c>
      <c r="F102" s="59" t="s">
        <v>345</v>
      </c>
      <c r="G102" s="36"/>
      <c r="H102" s="37"/>
      <c r="I102" s="43">
        <v>11</v>
      </c>
      <c r="J102" s="58" t="s">
        <v>346</v>
      </c>
      <c r="K102" s="36"/>
      <c r="L102" s="37"/>
      <c r="M102" s="43">
        <v>11</v>
      </c>
      <c r="N102" s="46" t="s">
        <v>347</v>
      </c>
    </row>
    <row r="103" spans="1:14" ht="18.75">
      <c r="A103" s="43">
        <v>12</v>
      </c>
      <c r="B103" s="46" t="s">
        <v>348</v>
      </c>
      <c r="C103" s="36"/>
      <c r="D103" s="37"/>
      <c r="E103" s="43">
        <v>12</v>
      </c>
      <c r="F103" s="59" t="s">
        <v>349</v>
      </c>
      <c r="G103" s="36"/>
      <c r="H103" s="37"/>
      <c r="I103" s="43">
        <v>12</v>
      </c>
      <c r="J103" s="58" t="s">
        <v>350</v>
      </c>
      <c r="K103" s="36"/>
      <c r="L103" s="37"/>
      <c r="M103" s="43">
        <v>12</v>
      </c>
      <c r="N103" s="46" t="s">
        <v>351</v>
      </c>
    </row>
    <row r="104" spans="1:14" ht="18.75">
      <c r="A104" s="43">
        <v>13</v>
      </c>
      <c r="B104" s="46" t="s">
        <v>352</v>
      </c>
      <c r="C104" s="36"/>
      <c r="D104" s="37"/>
      <c r="E104" s="43">
        <v>13</v>
      </c>
      <c r="F104" s="59" t="s">
        <v>353</v>
      </c>
      <c r="G104" s="36"/>
      <c r="H104" s="37"/>
      <c r="I104" s="43">
        <v>13</v>
      </c>
      <c r="J104" s="58" t="s">
        <v>354</v>
      </c>
      <c r="K104" s="36"/>
      <c r="L104" s="37"/>
      <c r="M104" s="43">
        <v>13</v>
      </c>
      <c r="N104" s="46" t="s">
        <v>355</v>
      </c>
    </row>
    <row r="105" spans="1:14" ht="18.75">
      <c r="A105" s="43">
        <v>14</v>
      </c>
      <c r="B105" s="46" t="s">
        <v>356</v>
      </c>
      <c r="C105" s="36"/>
      <c r="D105" s="37"/>
      <c r="E105" s="43">
        <v>14</v>
      </c>
      <c r="F105" s="59" t="s">
        <v>357</v>
      </c>
      <c r="G105" s="36"/>
      <c r="H105" s="37"/>
      <c r="I105" s="43">
        <v>14</v>
      </c>
      <c r="J105" s="58" t="s">
        <v>358</v>
      </c>
      <c r="K105" s="36"/>
      <c r="L105" s="37"/>
      <c r="M105" s="43">
        <v>14</v>
      </c>
      <c r="N105" s="46" t="s">
        <v>359</v>
      </c>
    </row>
    <row r="106" spans="1:14" ht="18.75">
      <c r="A106" s="43">
        <v>15</v>
      </c>
      <c r="B106" s="46" t="s">
        <v>360</v>
      </c>
      <c r="C106" s="36"/>
      <c r="D106" s="37"/>
      <c r="E106" s="43">
        <v>15</v>
      </c>
      <c r="F106" s="59" t="s">
        <v>361</v>
      </c>
      <c r="G106" s="36"/>
      <c r="H106" s="37"/>
      <c r="I106" s="43">
        <v>15</v>
      </c>
      <c r="J106" s="58" t="s">
        <v>362</v>
      </c>
      <c r="K106" s="36"/>
      <c r="L106" s="37"/>
      <c r="M106" s="43">
        <v>15</v>
      </c>
      <c r="N106" s="46" t="s">
        <v>363</v>
      </c>
    </row>
    <row r="107" spans="1:14" ht="18.75">
      <c r="A107" s="43"/>
      <c r="B107" s="58"/>
      <c r="C107" s="36"/>
      <c r="D107" s="37"/>
      <c r="E107" s="43">
        <v>16</v>
      </c>
      <c r="F107" s="59" t="s">
        <v>364</v>
      </c>
      <c r="G107" s="36"/>
      <c r="H107" s="37"/>
      <c r="I107" s="43">
        <v>16</v>
      </c>
      <c r="J107" s="58" t="s">
        <v>365</v>
      </c>
      <c r="K107" s="36"/>
      <c r="L107" s="37"/>
      <c r="M107" s="43">
        <v>16</v>
      </c>
      <c r="N107" s="46" t="s">
        <v>366</v>
      </c>
    </row>
    <row r="108" spans="1:14" ht="18.75">
      <c r="A108" s="43"/>
      <c r="B108" s="58"/>
      <c r="C108" s="36"/>
      <c r="D108" s="37"/>
      <c r="E108" s="43">
        <v>17</v>
      </c>
      <c r="F108" s="59" t="s">
        <v>367</v>
      </c>
      <c r="G108" s="36"/>
      <c r="H108" s="37"/>
      <c r="I108" s="43">
        <v>17</v>
      </c>
      <c r="J108" s="58" t="s">
        <v>368</v>
      </c>
      <c r="K108" s="36"/>
      <c r="L108" s="37"/>
      <c r="M108" s="43"/>
      <c r="N108" s="59"/>
    </row>
    <row r="109" spans="1:14" ht="18.75">
      <c r="A109" s="43"/>
      <c r="B109" s="60"/>
      <c r="C109" s="36"/>
      <c r="D109" s="37"/>
      <c r="E109" s="43">
        <v>18</v>
      </c>
      <c r="F109" s="59" t="s">
        <v>369</v>
      </c>
      <c r="G109" s="36"/>
      <c r="H109" s="37"/>
      <c r="I109" s="43"/>
      <c r="J109" s="59"/>
      <c r="K109" s="36"/>
      <c r="L109" s="37"/>
      <c r="M109" s="43"/>
      <c r="N109" s="59"/>
    </row>
    <row r="110" spans="1:14" ht="19.5" thickBot="1">
      <c r="A110" s="61"/>
      <c r="B110" s="62"/>
      <c r="C110" s="36"/>
      <c r="D110" s="37"/>
      <c r="E110" s="43">
        <v>19</v>
      </c>
      <c r="F110" s="72" t="s">
        <v>370</v>
      </c>
      <c r="G110" s="36"/>
      <c r="H110" s="37"/>
      <c r="I110" s="43"/>
      <c r="J110" s="59"/>
      <c r="K110" s="36"/>
      <c r="L110" s="37"/>
      <c r="M110" s="43"/>
      <c r="N110" s="59"/>
    </row>
    <row r="111" spans="1:14" ht="19.5" thickBot="1">
      <c r="E111" s="73">
        <v>20</v>
      </c>
      <c r="F111" s="59" t="s">
        <v>371</v>
      </c>
      <c r="I111" s="47"/>
      <c r="J111" s="63"/>
      <c r="M111" s="47"/>
      <c r="N111" s="63"/>
    </row>
    <row r="112" spans="1:14" ht="19.5" thickBot="1">
      <c r="E112" s="61">
        <v>21</v>
      </c>
      <c r="F112" s="63" t="s">
        <v>372</v>
      </c>
    </row>
    <row r="113" spans="1:14" ht="18.75">
      <c r="E113" s="64"/>
      <c r="F113" s="78"/>
    </row>
    <row r="114" spans="1:14" ht="18.75">
      <c r="E114" s="64"/>
      <c r="F114" s="65"/>
    </row>
    <row r="115" spans="1:14" ht="18.75">
      <c r="E115" s="64"/>
      <c r="F115" s="79"/>
    </row>
    <row r="116" spans="1:14" ht="21" thickBot="1">
      <c r="A116" s="52" t="s">
        <v>47</v>
      </c>
      <c r="B116" s="35" t="s">
        <v>373</v>
      </c>
      <c r="C116" s="53"/>
      <c r="D116" s="54"/>
      <c r="E116" s="56" t="s">
        <v>47</v>
      </c>
      <c r="F116" s="35" t="s">
        <v>373</v>
      </c>
      <c r="G116" s="53"/>
      <c r="H116" s="54"/>
      <c r="I116" s="52" t="s">
        <v>47</v>
      </c>
      <c r="J116" s="35" t="s">
        <v>374</v>
      </c>
      <c r="K116" s="53"/>
      <c r="L116" s="54"/>
      <c r="M116" s="52" t="s">
        <v>47</v>
      </c>
      <c r="N116" s="35" t="s">
        <v>374</v>
      </c>
    </row>
    <row r="117" spans="1:14" ht="21">
      <c r="A117" s="52" t="s">
        <v>101</v>
      </c>
      <c r="B117" s="35">
        <v>1</v>
      </c>
      <c r="C117" s="53"/>
      <c r="D117" s="54"/>
      <c r="E117" s="67" t="s">
        <v>101</v>
      </c>
      <c r="F117" s="57">
        <v>2</v>
      </c>
      <c r="G117" s="53"/>
      <c r="H117" s="54"/>
      <c r="I117" s="52" t="s">
        <v>101</v>
      </c>
      <c r="J117" s="57">
        <v>15</v>
      </c>
      <c r="K117" s="53"/>
      <c r="L117" s="54"/>
      <c r="M117" s="52" t="s">
        <v>101</v>
      </c>
      <c r="N117" s="57">
        <v>16</v>
      </c>
    </row>
    <row r="118" spans="1:14" ht="21.75" thickBot="1">
      <c r="A118" s="56" t="s">
        <v>50</v>
      </c>
      <c r="B118" s="57">
        <v>13</v>
      </c>
      <c r="C118" s="53"/>
      <c r="D118" s="54"/>
      <c r="E118" s="69" t="s">
        <v>50</v>
      </c>
      <c r="F118" s="70">
        <v>14</v>
      </c>
      <c r="G118" s="53"/>
      <c r="H118" s="54"/>
      <c r="I118" s="56" t="s">
        <v>50</v>
      </c>
      <c r="J118" s="57">
        <v>16</v>
      </c>
      <c r="K118" s="53"/>
      <c r="L118" s="54"/>
      <c r="M118" s="56" t="s">
        <v>50</v>
      </c>
      <c r="N118" s="57">
        <v>17</v>
      </c>
    </row>
    <row r="119" spans="1:14" ht="23.25">
      <c r="A119" s="41" t="s">
        <v>1</v>
      </c>
      <c r="B119" s="42" t="s">
        <v>102</v>
      </c>
      <c r="C119" s="36"/>
      <c r="D119" s="37"/>
      <c r="E119" s="41" t="s">
        <v>1</v>
      </c>
      <c r="F119" s="42" t="s">
        <v>102</v>
      </c>
      <c r="G119" s="36"/>
      <c r="H119" s="37"/>
      <c r="I119" s="41" t="s">
        <v>1</v>
      </c>
      <c r="J119" s="42" t="s">
        <v>102</v>
      </c>
      <c r="K119" s="36"/>
      <c r="L119" s="37"/>
      <c r="M119" s="41" t="s">
        <v>1</v>
      </c>
      <c r="N119" s="42" t="s">
        <v>102</v>
      </c>
    </row>
    <row r="120" spans="1:14" ht="18.75">
      <c r="A120" s="43">
        <v>1</v>
      </c>
      <c r="B120" s="46" t="s">
        <v>375</v>
      </c>
      <c r="C120" s="36"/>
      <c r="D120" s="37"/>
      <c r="E120" s="43">
        <v>1</v>
      </c>
      <c r="F120" s="59" t="s">
        <v>376</v>
      </c>
      <c r="G120" s="36"/>
      <c r="H120" s="37"/>
      <c r="I120" s="43">
        <v>1</v>
      </c>
      <c r="J120" s="59" t="s">
        <v>377</v>
      </c>
      <c r="K120" s="36"/>
      <c r="L120" s="37"/>
      <c r="M120" s="43">
        <v>1</v>
      </c>
      <c r="N120" s="46" t="s">
        <v>378</v>
      </c>
    </row>
    <row r="121" spans="1:14" ht="18.75">
      <c r="A121" s="43">
        <v>2</v>
      </c>
      <c r="B121" s="46" t="s">
        <v>379</v>
      </c>
      <c r="C121" s="36"/>
      <c r="D121" s="37"/>
      <c r="E121" s="43">
        <v>2</v>
      </c>
      <c r="F121" s="59" t="s">
        <v>380</v>
      </c>
      <c r="G121" s="36"/>
      <c r="H121" s="37"/>
      <c r="I121" s="43">
        <v>2</v>
      </c>
      <c r="J121" s="59" t="s">
        <v>381</v>
      </c>
      <c r="K121" s="36"/>
      <c r="L121" s="37"/>
      <c r="M121" s="43">
        <v>2</v>
      </c>
      <c r="N121" s="46" t="s">
        <v>382</v>
      </c>
    </row>
    <row r="122" spans="1:14" ht="18.75">
      <c r="A122" s="43">
        <v>3</v>
      </c>
      <c r="B122" s="46" t="s">
        <v>383</v>
      </c>
      <c r="C122" s="36"/>
      <c r="D122" s="37"/>
      <c r="E122" s="43">
        <v>3</v>
      </c>
      <c r="F122" s="59" t="s">
        <v>384</v>
      </c>
      <c r="G122" s="36"/>
      <c r="H122" s="37"/>
      <c r="I122" s="43">
        <v>3</v>
      </c>
      <c r="J122" s="59" t="s">
        <v>385</v>
      </c>
      <c r="K122" s="36"/>
      <c r="L122" s="37"/>
      <c r="M122" s="43">
        <v>3</v>
      </c>
      <c r="N122" s="46" t="s">
        <v>386</v>
      </c>
    </row>
    <row r="123" spans="1:14" ht="18.75">
      <c r="A123" s="43">
        <v>4</v>
      </c>
      <c r="B123" s="46" t="s">
        <v>387</v>
      </c>
      <c r="C123" s="36"/>
      <c r="D123" s="37"/>
      <c r="E123" s="43">
        <v>4</v>
      </c>
      <c r="F123" s="59" t="s">
        <v>388</v>
      </c>
      <c r="G123" s="36"/>
      <c r="H123" s="37"/>
      <c r="I123" s="43">
        <v>4</v>
      </c>
      <c r="J123" s="59" t="s">
        <v>389</v>
      </c>
      <c r="K123" s="36"/>
      <c r="L123" s="37"/>
      <c r="M123" s="43">
        <v>4</v>
      </c>
      <c r="N123" s="46" t="s">
        <v>390</v>
      </c>
    </row>
    <row r="124" spans="1:14" ht="18.75">
      <c r="A124" s="43">
        <v>5</v>
      </c>
      <c r="B124" s="46" t="s">
        <v>391</v>
      </c>
      <c r="C124" s="36"/>
      <c r="D124" s="37"/>
      <c r="E124" s="43">
        <v>5</v>
      </c>
      <c r="F124" s="59" t="s">
        <v>392</v>
      </c>
      <c r="G124" s="36"/>
      <c r="H124" s="37"/>
      <c r="I124" s="43">
        <v>5</v>
      </c>
      <c r="J124" s="59" t="s">
        <v>393</v>
      </c>
      <c r="K124" s="36"/>
      <c r="L124" s="37"/>
      <c r="M124" s="43">
        <v>5</v>
      </c>
      <c r="N124" s="46" t="s">
        <v>394</v>
      </c>
    </row>
    <row r="125" spans="1:14" ht="18.75">
      <c r="A125" s="43">
        <v>6</v>
      </c>
      <c r="B125" s="46" t="s">
        <v>395</v>
      </c>
      <c r="C125" s="36"/>
      <c r="D125" s="37"/>
      <c r="E125" s="43">
        <v>6</v>
      </c>
      <c r="F125" s="59" t="s">
        <v>396</v>
      </c>
      <c r="G125" s="36"/>
      <c r="H125" s="37"/>
      <c r="I125" s="43">
        <v>6</v>
      </c>
      <c r="J125" s="59" t="s">
        <v>397</v>
      </c>
      <c r="K125" s="36"/>
      <c r="L125" s="37"/>
      <c r="M125" s="43">
        <v>6</v>
      </c>
      <c r="N125" s="46" t="s">
        <v>398</v>
      </c>
    </row>
    <row r="126" spans="1:14" ht="18.75">
      <c r="A126" s="43">
        <v>7</v>
      </c>
      <c r="B126" s="46" t="s">
        <v>399</v>
      </c>
      <c r="C126" s="36"/>
      <c r="D126" s="37"/>
      <c r="E126" s="43">
        <v>7</v>
      </c>
      <c r="F126" s="59" t="s">
        <v>400</v>
      </c>
      <c r="G126" s="36"/>
      <c r="H126" s="37"/>
      <c r="I126" s="43">
        <v>7</v>
      </c>
      <c r="J126" s="59" t="s">
        <v>401</v>
      </c>
      <c r="K126" s="36"/>
      <c r="L126" s="37"/>
      <c r="M126" s="43">
        <v>7</v>
      </c>
      <c r="N126" s="46" t="s">
        <v>402</v>
      </c>
    </row>
    <row r="127" spans="1:14" ht="18.75">
      <c r="A127" s="43">
        <v>8</v>
      </c>
      <c r="B127" s="46" t="s">
        <v>403</v>
      </c>
      <c r="C127" s="36"/>
      <c r="D127" s="37"/>
      <c r="E127" s="43">
        <v>8</v>
      </c>
      <c r="F127" s="59" t="s">
        <v>404</v>
      </c>
      <c r="G127" s="36"/>
      <c r="H127" s="37"/>
      <c r="I127" s="43">
        <v>8</v>
      </c>
      <c r="J127" s="59" t="s">
        <v>405</v>
      </c>
      <c r="K127" s="36"/>
      <c r="L127" s="37"/>
      <c r="M127" s="43">
        <v>8</v>
      </c>
      <c r="N127" s="46" t="s">
        <v>406</v>
      </c>
    </row>
    <row r="128" spans="1:14" ht="18.75">
      <c r="A128" s="43">
        <v>9</v>
      </c>
      <c r="B128" s="46" t="s">
        <v>407</v>
      </c>
      <c r="C128" s="36"/>
      <c r="D128" s="37"/>
      <c r="E128" s="43">
        <v>9</v>
      </c>
      <c r="F128" s="59" t="s">
        <v>408</v>
      </c>
      <c r="G128" s="36"/>
      <c r="H128" s="37"/>
      <c r="I128" s="43">
        <v>9</v>
      </c>
      <c r="J128" s="59" t="s">
        <v>409</v>
      </c>
      <c r="K128" s="36"/>
      <c r="L128" s="37"/>
      <c r="M128" s="43">
        <v>9</v>
      </c>
      <c r="N128" s="46" t="s">
        <v>410</v>
      </c>
    </row>
    <row r="129" spans="1:14" ht="18.75">
      <c r="A129" s="43">
        <v>10</v>
      </c>
      <c r="B129" s="46" t="s">
        <v>411</v>
      </c>
      <c r="C129" s="36"/>
      <c r="D129" s="37"/>
      <c r="E129" s="43">
        <v>10</v>
      </c>
      <c r="F129" s="59" t="s">
        <v>412</v>
      </c>
      <c r="G129" s="36"/>
      <c r="H129" s="37"/>
      <c r="I129" s="43">
        <v>10</v>
      </c>
      <c r="J129" s="59" t="s">
        <v>413</v>
      </c>
      <c r="K129" s="36"/>
      <c r="L129" s="37"/>
      <c r="M129" s="43">
        <v>10</v>
      </c>
      <c r="N129" s="46" t="s">
        <v>414</v>
      </c>
    </row>
    <row r="130" spans="1:14" ht="18.75">
      <c r="A130" s="43">
        <v>11</v>
      </c>
      <c r="B130" s="46" t="s">
        <v>415</v>
      </c>
      <c r="C130" s="36"/>
      <c r="D130" s="37"/>
      <c r="E130" s="43">
        <v>11</v>
      </c>
      <c r="F130" s="59" t="s">
        <v>416</v>
      </c>
      <c r="G130" s="36"/>
      <c r="H130" s="37"/>
      <c r="I130" s="43">
        <v>11</v>
      </c>
      <c r="J130" s="59" t="s">
        <v>417</v>
      </c>
      <c r="K130" s="36"/>
      <c r="L130" s="37"/>
      <c r="M130" s="43">
        <v>11</v>
      </c>
      <c r="N130" s="46" t="s">
        <v>418</v>
      </c>
    </row>
    <row r="131" spans="1:14" ht="18.75">
      <c r="A131" s="43">
        <v>12</v>
      </c>
      <c r="B131" s="46" t="s">
        <v>419</v>
      </c>
      <c r="C131" s="36"/>
      <c r="D131" s="37"/>
      <c r="E131" s="43">
        <v>12</v>
      </c>
      <c r="F131" s="59" t="s">
        <v>420</v>
      </c>
      <c r="G131" s="36"/>
      <c r="H131" s="37"/>
      <c r="I131" s="43">
        <v>12</v>
      </c>
      <c r="J131" s="59" t="s">
        <v>421</v>
      </c>
      <c r="K131" s="36"/>
      <c r="L131" s="37"/>
      <c r="M131" s="43">
        <v>12</v>
      </c>
      <c r="N131" s="46" t="s">
        <v>422</v>
      </c>
    </row>
    <row r="132" spans="1:14" ht="18.75">
      <c r="A132" s="43">
        <v>13</v>
      </c>
      <c r="B132" s="46" t="s">
        <v>423</v>
      </c>
      <c r="C132" s="36"/>
      <c r="D132" s="37"/>
      <c r="E132" s="43">
        <v>13</v>
      </c>
      <c r="F132" s="59" t="s">
        <v>424</v>
      </c>
      <c r="G132" s="36"/>
      <c r="H132" s="37"/>
      <c r="I132" s="43">
        <v>13</v>
      </c>
      <c r="J132" s="59" t="s">
        <v>425</v>
      </c>
      <c r="K132" s="36"/>
      <c r="L132" s="37"/>
      <c r="M132" s="43">
        <v>13</v>
      </c>
      <c r="N132" s="46" t="s">
        <v>426</v>
      </c>
    </row>
    <row r="133" spans="1:14" ht="18.75">
      <c r="A133" s="43">
        <v>14</v>
      </c>
      <c r="B133" s="46" t="s">
        <v>427</v>
      </c>
      <c r="C133" s="36"/>
      <c r="D133" s="37"/>
      <c r="E133" s="43">
        <v>14</v>
      </c>
      <c r="F133" s="59" t="s">
        <v>428</v>
      </c>
      <c r="G133" s="36"/>
      <c r="H133" s="37"/>
      <c r="I133" s="43">
        <v>14</v>
      </c>
      <c r="J133" s="59" t="s">
        <v>429</v>
      </c>
      <c r="K133" s="36"/>
      <c r="L133" s="37"/>
      <c r="M133" s="43">
        <v>14</v>
      </c>
      <c r="N133" s="46" t="s">
        <v>430</v>
      </c>
    </row>
    <row r="134" spans="1:14" ht="18.75">
      <c r="A134" s="43">
        <v>15</v>
      </c>
      <c r="B134" s="46" t="s">
        <v>431</v>
      </c>
      <c r="C134" s="36"/>
      <c r="D134" s="37"/>
      <c r="E134" s="43">
        <v>15</v>
      </c>
      <c r="F134" s="59" t="s">
        <v>432</v>
      </c>
      <c r="G134" s="36"/>
      <c r="H134" s="37"/>
      <c r="I134" s="43">
        <v>15</v>
      </c>
      <c r="J134" s="59" t="s">
        <v>66</v>
      </c>
      <c r="K134" s="36"/>
      <c r="L134" s="37"/>
      <c r="M134" s="43">
        <v>15</v>
      </c>
      <c r="N134" s="46" t="s">
        <v>433</v>
      </c>
    </row>
    <row r="135" spans="1:14" ht="18.75">
      <c r="A135" s="43">
        <v>16</v>
      </c>
      <c r="B135" s="46" t="s">
        <v>434</v>
      </c>
      <c r="C135" s="36"/>
      <c r="D135" s="37"/>
      <c r="E135" s="43">
        <v>16</v>
      </c>
      <c r="F135" s="59" t="s">
        <v>435</v>
      </c>
      <c r="G135" s="36"/>
      <c r="H135" s="37"/>
      <c r="I135" s="43">
        <v>16</v>
      </c>
      <c r="J135" s="59" t="s">
        <v>436</v>
      </c>
      <c r="K135" s="36"/>
      <c r="L135" s="37"/>
      <c r="M135" s="43">
        <v>16</v>
      </c>
      <c r="N135" s="46" t="s">
        <v>437</v>
      </c>
    </row>
    <row r="136" spans="1:14" ht="18.75">
      <c r="A136" s="43">
        <v>17</v>
      </c>
      <c r="B136" s="46" t="s">
        <v>438</v>
      </c>
      <c r="C136" s="36"/>
      <c r="D136" s="37"/>
      <c r="E136" s="43">
        <v>17</v>
      </c>
      <c r="F136" s="59" t="s">
        <v>439</v>
      </c>
      <c r="G136" s="36"/>
      <c r="H136" s="37"/>
      <c r="I136" s="43">
        <v>17</v>
      </c>
      <c r="J136" s="59" t="s">
        <v>440</v>
      </c>
      <c r="K136" s="36"/>
      <c r="L136" s="37"/>
      <c r="M136" s="43">
        <v>17</v>
      </c>
      <c r="N136" s="46" t="s">
        <v>441</v>
      </c>
    </row>
    <row r="137" spans="1:14" ht="18.75">
      <c r="A137" s="43">
        <v>18</v>
      </c>
      <c r="B137" s="46" t="s">
        <v>442</v>
      </c>
      <c r="C137" s="36"/>
      <c r="D137" s="37"/>
      <c r="E137" s="43">
        <v>18</v>
      </c>
      <c r="F137" s="59" t="s">
        <v>443</v>
      </c>
      <c r="G137" s="36"/>
      <c r="H137" s="37"/>
      <c r="I137" s="43">
        <v>18</v>
      </c>
      <c r="J137" s="59" t="s">
        <v>444</v>
      </c>
      <c r="K137" s="36"/>
      <c r="L137" s="37"/>
      <c r="M137" s="43">
        <v>18</v>
      </c>
      <c r="N137" s="46" t="s">
        <v>445</v>
      </c>
    </row>
    <row r="138" spans="1:14" ht="19.5" thickBot="1">
      <c r="A138" s="61"/>
      <c r="B138" s="62"/>
      <c r="C138" s="36"/>
      <c r="D138" s="37"/>
      <c r="E138" s="47"/>
      <c r="F138" s="74"/>
      <c r="G138" s="36"/>
      <c r="H138" s="37"/>
      <c r="I138" s="43">
        <v>19</v>
      </c>
      <c r="J138" s="59" t="s">
        <v>446</v>
      </c>
      <c r="K138" s="36"/>
      <c r="L138" s="37"/>
      <c r="M138" s="43">
        <v>19</v>
      </c>
      <c r="N138" s="46" t="s">
        <v>447</v>
      </c>
    </row>
    <row r="139" spans="1:14" ht="19.5" thickBot="1">
      <c r="E139" s="64"/>
      <c r="F139" s="65"/>
      <c r="I139" s="47">
        <v>20</v>
      </c>
      <c r="J139" s="63" t="s">
        <v>448</v>
      </c>
      <c r="M139" s="47"/>
      <c r="N139" s="63"/>
    </row>
    <row r="140" spans="1:14" ht="18.75">
      <c r="E140" s="64"/>
      <c r="F140" s="65"/>
      <c r="I140" s="64"/>
      <c r="J140" s="65"/>
      <c r="M140" s="64"/>
      <c r="N140" s="65"/>
    </row>
    <row r="141" spans="1:14" ht="18.75">
      <c r="E141" s="64"/>
      <c r="F141" s="65"/>
      <c r="I141" s="64"/>
      <c r="J141" s="65"/>
      <c r="M141" s="64"/>
      <c r="N141" s="65"/>
    </row>
    <row r="142" spans="1:14" ht="18.75">
      <c r="E142" s="64"/>
      <c r="F142" s="65"/>
    </row>
    <row r="144" spans="1:14" ht="21" thickBot="1">
      <c r="A144" s="52" t="s">
        <v>47</v>
      </c>
      <c r="B144" s="35" t="s">
        <v>449</v>
      </c>
      <c r="C144" s="53"/>
      <c r="D144" s="54"/>
      <c r="E144" s="56" t="s">
        <v>47</v>
      </c>
      <c r="F144" s="35" t="s">
        <v>449</v>
      </c>
      <c r="G144" s="53"/>
      <c r="H144" s="54"/>
      <c r="I144" s="52" t="s">
        <v>47</v>
      </c>
      <c r="J144" s="75" t="s">
        <v>450</v>
      </c>
      <c r="K144" s="53"/>
      <c r="L144" s="54"/>
      <c r="M144" s="52" t="s">
        <v>47</v>
      </c>
      <c r="N144" s="75" t="s">
        <v>450</v>
      </c>
    </row>
    <row r="145" spans="1:14" ht="21">
      <c r="A145" s="52" t="s">
        <v>101</v>
      </c>
      <c r="B145" s="35">
        <v>1</v>
      </c>
      <c r="C145" s="53"/>
      <c r="D145" s="54"/>
      <c r="E145" s="67" t="s">
        <v>101</v>
      </c>
      <c r="F145" s="57">
        <v>2</v>
      </c>
      <c r="G145" s="53"/>
      <c r="H145" s="54"/>
      <c r="I145" s="52" t="s">
        <v>101</v>
      </c>
      <c r="J145" s="57">
        <v>1</v>
      </c>
      <c r="K145" s="53"/>
      <c r="L145" s="54"/>
      <c r="M145" s="52" t="s">
        <v>101</v>
      </c>
      <c r="N145" s="57">
        <v>2</v>
      </c>
    </row>
    <row r="146" spans="1:14" ht="21.75" thickBot="1">
      <c r="A146" s="56" t="s">
        <v>50</v>
      </c>
      <c r="B146" s="57">
        <v>17</v>
      </c>
      <c r="C146" s="53"/>
      <c r="D146" s="54"/>
      <c r="E146" s="69" t="s">
        <v>50</v>
      </c>
      <c r="F146" s="70">
        <v>18</v>
      </c>
      <c r="G146" s="53"/>
      <c r="H146" s="54"/>
      <c r="I146" s="56" t="s">
        <v>50</v>
      </c>
      <c r="J146" s="57">
        <v>19</v>
      </c>
      <c r="K146" s="53"/>
      <c r="L146" s="54"/>
      <c r="M146" s="56" t="s">
        <v>50</v>
      </c>
      <c r="N146" s="57">
        <v>20</v>
      </c>
    </row>
    <row r="147" spans="1:14" ht="23.25">
      <c r="A147" s="41" t="s">
        <v>1</v>
      </c>
      <c r="B147" s="42" t="s">
        <v>102</v>
      </c>
      <c r="C147" s="36"/>
      <c r="D147" s="37"/>
      <c r="E147" s="41" t="s">
        <v>1</v>
      </c>
      <c r="F147" s="42" t="s">
        <v>102</v>
      </c>
      <c r="G147" s="36"/>
      <c r="H147" s="37"/>
      <c r="I147" s="41" t="s">
        <v>1</v>
      </c>
      <c r="J147" s="42" t="s">
        <v>102</v>
      </c>
      <c r="K147" s="36"/>
      <c r="L147" s="37"/>
      <c r="M147" s="41" t="s">
        <v>1</v>
      </c>
      <c r="N147" s="42" t="s">
        <v>102</v>
      </c>
    </row>
    <row r="148" spans="1:14" ht="18.75">
      <c r="A148" s="43">
        <v>1</v>
      </c>
      <c r="B148" s="46" t="s">
        <v>451</v>
      </c>
      <c r="C148" s="36"/>
      <c r="D148" s="37"/>
      <c r="E148" s="43">
        <v>1</v>
      </c>
      <c r="F148" s="59" t="s">
        <v>452</v>
      </c>
      <c r="G148" s="36"/>
      <c r="H148" s="37"/>
      <c r="I148" s="43">
        <v>1</v>
      </c>
      <c r="J148" s="76" t="s">
        <v>453</v>
      </c>
      <c r="K148" s="36"/>
      <c r="L148" s="37"/>
      <c r="M148" s="43">
        <v>1</v>
      </c>
      <c r="N148" s="46" t="s">
        <v>454</v>
      </c>
    </row>
    <row r="149" spans="1:14" ht="18.75">
      <c r="A149" s="43">
        <v>2</v>
      </c>
      <c r="B149" s="46" t="s">
        <v>455</v>
      </c>
      <c r="C149" s="36"/>
      <c r="D149" s="37"/>
      <c r="E149" s="43">
        <v>2</v>
      </c>
      <c r="F149" s="59" t="s">
        <v>456</v>
      </c>
      <c r="G149" s="36"/>
      <c r="H149" s="37"/>
      <c r="I149" s="43">
        <v>2</v>
      </c>
      <c r="J149" s="46" t="s">
        <v>457</v>
      </c>
      <c r="K149" s="36"/>
      <c r="L149" s="37"/>
      <c r="M149" s="43">
        <v>2</v>
      </c>
      <c r="N149" s="46" t="s">
        <v>458</v>
      </c>
    </row>
    <row r="150" spans="1:14" ht="18.75">
      <c r="A150" s="43">
        <v>3</v>
      </c>
      <c r="B150" s="46" t="s">
        <v>459</v>
      </c>
      <c r="C150" s="36"/>
      <c r="D150" s="37"/>
      <c r="E150" s="43">
        <v>3</v>
      </c>
      <c r="F150" s="59" t="s">
        <v>460</v>
      </c>
      <c r="G150" s="36"/>
      <c r="H150" s="37"/>
      <c r="I150" s="43">
        <v>3</v>
      </c>
      <c r="J150" s="46" t="s">
        <v>461</v>
      </c>
      <c r="K150" s="36"/>
      <c r="L150" s="37"/>
      <c r="M150" s="43">
        <v>3</v>
      </c>
      <c r="N150" s="46" t="s">
        <v>462</v>
      </c>
    </row>
    <row r="151" spans="1:14" ht="18.75">
      <c r="A151" s="43">
        <v>4</v>
      </c>
      <c r="B151" s="46" t="s">
        <v>463</v>
      </c>
      <c r="C151" s="36"/>
      <c r="D151" s="37"/>
      <c r="E151" s="43">
        <v>4</v>
      </c>
      <c r="F151" s="59" t="s">
        <v>464</v>
      </c>
      <c r="G151" s="36"/>
      <c r="H151" s="37"/>
      <c r="I151" s="43">
        <v>4</v>
      </c>
      <c r="J151" s="46" t="s">
        <v>465</v>
      </c>
      <c r="K151" s="36"/>
      <c r="L151" s="37"/>
      <c r="M151" s="43">
        <v>4</v>
      </c>
      <c r="N151" s="46" t="s">
        <v>466</v>
      </c>
    </row>
    <row r="152" spans="1:14" ht="18.75">
      <c r="A152" s="43">
        <v>5</v>
      </c>
      <c r="B152" s="46" t="s">
        <v>467</v>
      </c>
      <c r="C152" s="36"/>
      <c r="D152" s="37"/>
      <c r="E152" s="43">
        <v>5</v>
      </c>
      <c r="F152" s="59" t="s">
        <v>468</v>
      </c>
      <c r="G152" s="36"/>
      <c r="H152" s="37"/>
      <c r="I152" s="43">
        <v>5</v>
      </c>
      <c r="J152" s="46" t="s">
        <v>469</v>
      </c>
      <c r="K152" s="36"/>
      <c r="L152" s="37"/>
      <c r="M152" s="43">
        <v>5</v>
      </c>
      <c r="N152" s="46" t="s">
        <v>470</v>
      </c>
    </row>
    <row r="153" spans="1:14" ht="18.75">
      <c r="A153" s="43">
        <v>6</v>
      </c>
      <c r="B153" s="46" t="s">
        <v>471</v>
      </c>
      <c r="C153" s="36"/>
      <c r="D153" s="37"/>
      <c r="E153" s="43">
        <v>6</v>
      </c>
      <c r="F153" s="59" t="s">
        <v>472</v>
      </c>
      <c r="G153" s="36"/>
      <c r="H153" s="37"/>
      <c r="I153" s="43">
        <v>6</v>
      </c>
      <c r="J153" s="46" t="s">
        <v>473</v>
      </c>
      <c r="K153" s="36"/>
      <c r="L153" s="37"/>
      <c r="M153" s="43">
        <v>6</v>
      </c>
      <c r="N153" s="46" t="s">
        <v>474</v>
      </c>
    </row>
    <row r="154" spans="1:14" ht="18.75">
      <c r="A154" s="43">
        <v>7</v>
      </c>
      <c r="B154" s="46" t="s">
        <v>475</v>
      </c>
      <c r="C154" s="36"/>
      <c r="D154" s="37"/>
      <c r="E154" s="43">
        <v>7</v>
      </c>
      <c r="F154" s="59" t="s">
        <v>476</v>
      </c>
      <c r="G154" s="36"/>
      <c r="H154" s="37"/>
      <c r="I154" s="43">
        <v>7</v>
      </c>
      <c r="J154" s="46" t="s">
        <v>477</v>
      </c>
      <c r="K154" s="36"/>
      <c r="L154" s="37"/>
      <c r="M154" s="43">
        <v>7</v>
      </c>
      <c r="N154" s="46" t="s">
        <v>478</v>
      </c>
    </row>
    <row r="155" spans="1:14" ht="18.75">
      <c r="A155" s="43">
        <v>8</v>
      </c>
      <c r="B155" s="46" t="s">
        <v>479</v>
      </c>
      <c r="C155" s="36"/>
      <c r="D155" s="37"/>
      <c r="E155" s="43">
        <v>8</v>
      </c>
      <c r="F155" s="59" t="s">
        <v>480</v>
      </c>
      <c r="G155" s="36"/>
      <c r="H155" s="37"/>
      <c r="I155" s="43">
        <v>8</v>
      </c>
      <c r="J155" s="46" t="s">
        <v>481</v>
      </c>
      <c r="K155" s="36"/>
      <c r="L155" s="37"/>
      <c r="M155" s="43">
        <v>8</v>
      </c>
      <c r="N155" s="46" t="s">
        <v>482</v>
      </c>
    </row>
    <row r="156" spans="1:14" ht="18.75">
      <c r="A156" s="43">
        <v>9</v>
      </c>
      <c r="B156" s="46" t="s">
        <v>483</v>
      </c>
      <c r="C156" s="36"/>
      <c r="D156" s="37"/>
      <c r="E156" s="43">
        <v>9</v>
      </c>
      <c r="F156" s="59" t="s">
        <v>484</v>
      </c>
      <c r="G156" s="36"/>
      <c r="H156" s="37"/>
      <c r="I156" s="43">
        <v>9</v>
      </c>
      <c r="J156" s="46" t="s">
        <v>485</v>
      </c>
      <c r="K156" s="36"/>
      <c r="L156" s="37"/>
      <c r="M156" s="43">
        <v>9</v>
      </c>
      <c r="N156" s="46" t="s">
        <v>486</v>
      </c>
    </row>
    <row r="157" spans="1:14" ht="18.75">
      <c r="A157" s="43">
        <v>10</v>
      </c>
      <c r="B157" s="46" t="s">
        <v>487</v>
      </c>
      <c r="C157" s="36"/>
      <c r="D157" s="37"/>
      <c r="E157" s="43">
        <v>10</v>
      </c>
      <c r="F157" s="59" t="s">
        <v>488</v>
      </c>
      <c r="G157" s="36"/>
      <c r="H157" s="37"/>
      <c r="I157" s="43">
        <v>10</v>
      </c>
      <c r="J157" s="46" t="s">
        <v>489</v>
      </c>
      <c r="K157" s="36"/>
      <c r="L157" s="37"/>
      <c r="M157" s="43">
        <v>10</v>
      </c>
      <c r="N157" s="46" t="s">
        <v>490</v>
      </c>
    </row>
    <row r="158" spans="1:14" ht="18.75">
      <c r="A158" s="43">
        <v>11</v>
      </c>
      <c r="B158" s="46" t="s">
        <v>491</v>
      </c>
      <c r="C158" s="36"/>
      <c r="D158" s="37"/>
      <c r="E158" s="43">
        <v>11</v>
      </c>
      <c r="F158" s="59" t="s">
        <v>492</v>
      </c>
      <c r="G158" s="36"/>
      <c r="H158" s="37"/>
      <c r="I158" s="43">
        <v>11</v>
      </c>
      <c r="J158" s="46" t="s">
        <v>493</v>
      </c>
      <c r="K158" s="36"/>
      <c r="L158" s="37"/>
      <c r="M158" s="43">
        <v>11</v>
      </c>
      <c r="N158" s="46" t="s">
        <v>494</v>
      </c>
    </row>
    <row r="159" spans="1:14" ht="18.75">
      <c r="A159" s="43">
        <v>12</v>
      </c>
      <c r="B159" s="46" t="s">
        <v>495</v>
      </c>
      <c r="C159" s="36"/>
      <c r="D159" s="37"/>
      <c r="E159" s="43">
        <v>12</v>
      </c>
      <c r="F159" s="59" t="s">
        <v>496</v>
      </c>
      <c r="G159" s="36"/>
      <c r="H159" s="37"/>
      <c r="I159" s="43">
        <v>12</v>
      </c>
      <c r="J159" s="46" t="s">
        <v>497</v>
      </c>
      <c r="K159" s="36"/>
      <c r="L159" s="37"/>
      <c r="M159" s="43">
        <v>12</v>
      </c>
      <c r="N159" s="46" t="s">
        <v>498</v>
      </c>
    </row>
    <row r="160" spans="1:14" ht="18.75">
      <c r="A160" s="43">
        <v>13</v>
      </c>
      <c r="B160" s="46" t="s">
        <v>499</v>
      </c>
      <c r="C160" s="36"/>
      <c r="D160" s="37"/>
      <c r="E160" s="43">
        <v>13</v>
      </c>
      <c r="F160" s="59" t="s">
        <v>500</v>
      </c>
      <c r="G160" s="36"/>
      <c r="H160" s="37"/>
      <c r="I160" s="43">
        <v>13</v>
      </c>
      <c r="J160" s="46" t="s">
        <v>501</v>
      </c>
      <c r="K160" s="36"/>
      <c r="L160" s="37"/>
      <c r="M160" s="43">
        <v>13</v>
      </c>
      <c r="N160" s="46" t="s">
        <v>502</v>
      </c>
    </row>
    <row r="161" spans="1:14" ht="18.75">
      <c r="A161" s="43">
        <v>14</v>
      </c>
      <c r="B161" s="46" t="s">
        <v>503</v>
      </c>
      <c r="C161" s="36"/>
      <c r="D161" s="37"/>
      <c r="E161" s="43">
        <v>14</v>
      </c>
      <c r="F161" s="59" t="s">
        <v>504</v>
      </c>
      <c r="G161" s="36"/>
      <c r="H161" s="37"/>
      <c r="I161" s="43">
        <v>14</v>
      </c>
      <c r="J161" s="46" t="s">
        <v>505</v>
      </c>
      <c r="K161" s="36"/>
      <c r="L161" s="37"/>
      <c r="M161" s="43">
        <v>14</v>
      </c>
      <c r="N161" s="46" t="s">
        <v>506</v>
      </c>
    </row>
    <row r="162" spans="1:14" ht="18.75">
      <c r="A162" s="43">
        <v>15</v>
      </c>
      <c r="B162" s="46" t="s">
        <v>507</v>
      </c>
      <c r="C162" s="36"/>
      <c r="D162" s="37"/>
      <c r="E162" s="43">
        <v>15</v>
      </c>
      <c r="F162" s="59" t="s">
        <v>508</v>
      </c>
      <c r="G162" s="36"/>
      <c r="H162" s="37"/>
      <c r="I162" s="43">
        <v>15</v>
      </c>
      <c r="J162" s="46" t="s">
        <v>509</v>
      </c>
      <c r="K162" s="36"/>
      <c r="L162" s="37"/>
      <c r="M162" s="43">
        <v>15</v>
      </c>
      <c r="N162" s="46" t="s">
        <v>510</v>
      </c>
    </row>
    <row r="163" spans="1:14" ht="18.75">
      <c r="A163" s="43">
        <v>16</v>
      </c>
      <c r="B163" s="46" t="s">
        <v>511</v>
      </c>
      <c r="C163" s="36"/>
      <c r="D163" s="37"/>
      <c r="E163" s="43">
        <v>16</v>
      </c>
      <c r="F163" s="59" t="s">
        <v>512</v>
      </c>
      <c r="G163" s="36"/>
      <c r="H163" s="37"/>
      <c r="I163" s="43">
        <v>16</v>
      </c>
      <c r="J163" s="46" t="s">
        <v>513</v>
      </c>
      <c r="K163" s="36"/>
      <c r="L163" s="37"/>
      <c r="M163" s="43">
        <v>16</v>
      </c>
      <c r="N163" s="46" t="s">
        <v>514</v>
      </c>
    </row>
    <row r="164" spans="1:14" ht="18.75">
      <c r="A164" s="43">
        <v>17</v>
      </c>
      <c r="B164" s="46" t="s">
        <v>515</v>
      </c>
      <c r="C164" s="36"/>
      <c r="D164" s="37"/>
      <c r="E164" s="43">
        <v>17</v>
      </c>
      <c r="F164" s="59" t="s">
        <v>516</v>
      </c>
      <c r="G164" s="36"/>
      <c r="H164" s="37"/>
      <c r="I164" s="43">
        <v>17</v>
      </c>
      <c r="J164" s="46" t="s">
        <v>517</v>
      </c>
      <c r="K164" s="36"/>
      <c r="L164" s="37"/>
      <c r="M164" s="43">
        <v>17</v>
      </c>
      <c r="N164" s="46" t="s">
        <v>518</v>
      </c>
    </row>
    <row r="165" spans="1:14" ht="18.75">
      <c r="A165" s="43">
        <v>18</v>
      </c>
      <c r="B165" s="46" t="s">
        <v>519</v>
      </c>
      <c r="C165" s="36"/>
      <c r="D165" s="37"/>
      <c r="E165" s="43">
        <v>18</v>
      </c>
      <c r="F165" s="59" t="s">
        <v>520</v>
      </c>
      <c r="G165" s="36"/>
      <c r="H165" s="37"/>
      <c r="I165" s="43">
        <v>18</v>
      </c>
      <c r="J165" s="46" t="s">
        <v>521</v>
      </c>
      <c r="K165" s="36"/>
      <c r="L165" s="37"/>
      <c r="M165" s="43">
        <v>18</v>
      </c>
      <c r="N165" s="46" t="s">
        <v>522</v>
      </c>
    </row>
    <row r="166" spans="1:14" ht="19.5" thickBot="1">
      <c r="A166" s="61"/>
      <c r="B166" s="62"/>
      <c r="C166" s="36"/>
      <c r="D166" s="37"/>
      <c r="E166" s="47"/>
      <c r="F166" s="74"/>
      <c r="G166" s="36"/>
      <c r="H166" s="37"/>
      <c r="I166" s="43">
        <v>19</v>
      </c>
      <c r="J166" s="46" t="s">
        <v>523</v>
      </c>
      <c r="K166" s="36"/>
      <c r="L166" s="37"/>
      <c r="M166" s="43">
        <v>19</v>
      </c>
      <c r="N166" s="46" t="s">
        <v>524</v>
      </c>
    </row>
    <row r="167" spans="1:14" ht="19.5" thickBot="1">
      <c r="E167" s="64"/>
      <c r="F167" s="65"/>
      <c r="I167" s="43">
        <v>20</v>
      </c>
      <c r="J167" s="46" t="s">
        <v>525</v>
      </c>
      <c r="M167" s="47">
        <v>20</v>
      </c>
      <c r="N167" s="46" t="s">
        <v>526</v>
      </c>
    </row>
    <row r="168" spans="1:14" ht="19.5" thickBot="1">
      <c r="I168" s="61">
        <v>21</v>
      </c>
      <c r="J168" s="46" t="s">
        <v>527</v>
      </c>
    </row>
  </sheetData>
  <pageMargins left="0.31496062992125984" right="0.31496062992125984" top="0.35433070866141736" bottom="0.35433070866141736" header="0.31496062992125984" footer="0.31496062992125984"/>
  <pageSetup paperSize="9" orientation="landscape" horizontalDpi="4294967292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euil14">
    <tabColor rgb="FF00B050"/>
    <pageSetUpPr fitToPage="1"/>
  </sheetPr>
  <dimension ref="A1:O479"/>
  <sheetViews>
    <sheetView rightToLeft="1" view="pageBreakPreview" topLeftCell="A58" zoomScale="80" zoomScaleNormal="80" zoomScaleSheetLayoutView="80" zoomScalePageLayoutView="90" workbookViewId="0">
      <selection activeCell="D76" sqref="D76"/>
    </sheetView>
  </sheetViews>
  <sheetFormatPr baseColWidth="10" defaultColWidth="11" defaultRowHeight="15"/>
  <cols>
    <col min="1" max="1" width="4.28515625" style="405" customWidth="1"/>
    <col min="2" max="2" width="18.42578125" style="405" customWidth="1"/>
    <col min="3" max="3" width="13.28515625" style="405" customWidth="1"/>
    <col min="4" max="8" width="14.28515625" style="405" customWidth="1"/>
    <col min="9" max="9" width="14.28515625" style="583" customWidth="1"/>
    <col min="10" max="11" width="14.28515625" style="405" customWidth="1"/>
    <col min="12" max="12" width="12.7109375" style="405" customWidth="1"/>
    <col min="13" max="13" width="13.42578125" style="405" customWidth="1"/>
    <col min="14" max="16384" width="11" style="405"/>
  </cols>
  <sheetData>
    <row r="1" spans="1:15" ht="21" customHeight="1">
      <c r="A1" s="403"/>
      <c r="B1" s="403"/>
      <c r="C1" s="403"/>
      <c r="D1" s="403"/>
      <c r="E1" s="2169" t="s">
        <v>79</v>
      </c>
      <c r="F1" s="2169"/>
      <c r="G1" s="2169"/>
      <c r="H1" s="2169"/>
      <c r="I1" s="2169"/>
      <c r="J1" s="2169"/>
      <c r="K1" s="459"/>
      <c r="L1" s="459"/>
      <c r="M1" s="459"/>
    </row>
    <row r="2" spans="1:15" ht="20.25" customHeight="1" thickBot="1">
      <c r="A2" s="403"/>
      <c r="B2" s="403"/>
      <c r="C2" s="403"/>
      <c r="D2" s="403"/>
      <c r="E2" s="2169" t="s">
        <v>80</v>
      </c>
      <c r="F2" s="2169"/>
      <c r="G2" s="2169"/>
      <c r="H2" s="2169"/>
      <c r="I2" s="2169"/>
      <c r="J2" s="2169"/>
      <c r="K2" s="460"/>
      <c r="L2" s="460"/>
      <c r="M2" s="460"/>
    </row>
    <row r="3" spans="1:15" ht="37.5" customHeight="1" thickTop="1" thickBot="1">
      <c r="A3" s="2169" t="s">
        <v>81</v>
      </c>
      <c r="B3" s="2169"/>
      <c r="C3" s="2169"/>
      <c r="D3" s="407"/>
      <c r="E3" s="2170" t="s">
        <v>1576</v>
      </c>
      <c r="F3" s="2171"/>
      <c r="G3" s="2171"/>
      <c r="H3" s="2171"/>
      <c r="I3" s="2172"/>
      <c r="J3" s="461"/>
      <c r="K3" s="824" t="s">
        <v>47</v>
      </c>
      <c r="L3" s="823" t="s">
        <v>101</v>
      </c>
      <c r="M3" s="823" t="s">
        <v>50</v>
      </c>
    </row>
    <row r="4" spans="1:15" ht="30.75" customHeight="1" thickTop="1" thickBot="1">
      <c r="A4" s="2169" t="s">
        <v>578</v>
      </c>
      <c r="B4" s="2169"/>
      <c r="C4" s="2169"/>
      <c r="D4" s="407"/>
      <c r="E4" s="2137" t="s">
        <v>701</v>
      </c>
      <c r="F4" s="2138"/>
      <c r="G4" s="2138"/>
      <c r="H4" s="2138"/>
      <c r="I4" s="2139"/>
      <c r="J4" s="410"/>
      <c r="K4" s="2191" t="s">
        <v>82</v>
      </c>
      <c r="L4" s="2197" t="s">
        <v>51</v>
      </c>
      <c r="M4" s="2143">
        <v>9</v>
      </c>
    </row>
    <row r="5" spans="1:15" ht="27" customHeight="1" thickTop="1" thickBot="1">
      <c r="A5" s="411"/>
      <c r="B5" s="411"/>
      <c r="C5" s="403"/>
      <c r="D5" s="412"/>
      <c r="E5" s="412"/>
      <c r="F5" s="412"/>
      <c r="G5" s="403"/>
      <c r="H5" s="413"/>
      <c r="I5" s="817"/>
      <c r="J5" s="403"/>
      <c r="K5" s="2192"/>
      <c r="L5" s="2198"/>
      <c r="M5" s="2199"/>
    </row>
    <row r="6" spans="1:15" ht="22.5" customHeight="1" thickBot="1">
      <c r="A6" s="2144" t="s">
        <v>702</v>
      </c>
      <c r="B6" s="2150" t="s">
        <v>703</v>
      </c>
      <c r="C6" s="2200" t="s">
        <v>704</v>
      </c>
      <c r="D6" s="2153" t="s">
        <v>705</v>
      </c>
      <c r="E6" s="2154"/>
      <c r="F6" s="2154"/>
      <c r="G6" s="2154"/>
      <c r="H6" s="2154"/>
      <c r="I6" s="2154"/>
      <c r="J6" s="2154"/>
      <c r="K6" s="2154"/>
      <c r="L6" s="2154"/>
      <c r="M6" s="2155"/>
    </row>
    <row r="7" spans="1:15" ht="17.100000000000001" customHeight="1">
      <c r="A7" s="2145"/>
      <c r="B7" s="2151"/>
      <c r="C7" s="2201"/>
      <c r="D7" s="2193" t="s">
        <v>1579</v>
      </c>
      <c r="E7" s="2194"/>
      <c r="F7" s="2193" t="s">
        <v>1580</v>
      </c>
      <c r="G7" s="2195"/>
      <c r="H7" s="2196" t="s">
        <v>1583</v>
      </c>
      <c r="I7" s="2194"/>
      <c r="J7" s="2193" t="s">
        <v>1581</v>
      </c>
      <c r="K7" s="2195"/>
      <c r="L7" s="2196" t="s">
        <v>1582</v>
      </c>
      <c r="M7" s="2194"/>
    </row>
    <row r="8" spans="1:15" ht="35.25" customHeight="1" thickBot="1">
      <c r="A8" s="2145"/>
      <c r="B8" s="2151"/>
      <c r="C8" s="2201"/>
      <c r="D8" s="839" t="s">
        <v>1587</v>
      </c>
      <c r="E8" s="840" t="s">
        <v>1584</v>
      </c>
      <c r="F8" s="841" t="s">
        <v>1585</v>
      </c>
      <c r="G8" s="842" t="s">
        <v>1586</v>
      </c>
      <c r="H8" s="843" t="s">
        <v>1587</v>
      </c>
      <c r="I8" s="844" t="s">
        <v>1584</v>
      </c>
      <c r="J8" s="841" t="s">
        <v>1585</v>
      </c>
      <c r="K8" s="842" t="s">
        <v>1588</v>
      </c>
      <c r="L8" s="845" t="s">
        <v>1587</v>
      </c>
      <c r="M8" s="846" t="s">
        <v>1585</v>
      </c>
    </row>
    <row r="9" spans="1:15" s="466" customFormat="1" ht="19.5" customHeight="1" thickBot="1">
      <c r="A9" s="2146"/>
      <c r="B9" s="2152"/>
      <c r="C9" s="2202"/>
      <c r="D9" s="464" t="s">
        <v>67</v>
      </c>
      <c r="E9" s="414" t="s">
        <v>1574</v>
      </c>
      <c r="F9" s="415" t="s">
        <v>707</v>
      </c>
      <c r="G9" s="416" t="s">
        <v>19</v>
      </c>
      <c r="H9" s="417" t="s">
        <v>11</v>
      </c>
      <c r="I9" s="818" t="s">
        <v>709</v>
      </c>
      <c r="J9" s="418" t="s">
        <v>1575</v>
      </c>
      <c r="K9" s="419" t="s">
        <v>27</v>
      </c>
      <c r="L9" s="465" t="s">
        <v>32</v>
      </c>
      <c r="M9" s="420"/>
    </row>
    <row r="10" spans="1:15" ht="17.100000000000001" customHeight="1">
      <c r="A10" s="467">
        <v>1</v>
      </c>
      <c r="B10" s="468" t="s">
        <v>729</v>
      </c>
      <c r="C10" s="469" t="s">
        <v>730</v>
      </c>
      <c r="D10" s="470"/>
      <c r="E10" s="425"/>
      <c r="F10" s="426"/>
      <c r="G10" s="427"/>
      <c r="H10" s="424"/>
      <c r="I10" s="819"/>
      <c r="J10" s="471"/>
      <c r="K10" s="472"/>
      <c r="L10" s="473"/>
      <c r="M10" s="474"/>
    </row>
    <row r="11" spans="1:15" ht="17.100000000000001" customHeight="1">
      <c r="A11" s="475">
        <v>2</v>
      </c>
      <c r="B11" s="476" t="s">
        <v>305</v>
      </c>
      <c r="C11" s="477" t="s">
        <v>731</v>
      </c>
      <c r="D11" s="478"/>
      <c r="E11" s="433"/>
      <c r="F11" s="434"/>
      <c r="G11" s="435"/>
      <c r="H11" s="432"/>
      <c r="I11" s="820"/>
      <c r="J11" s="479"/>
      <c r="K11" s="480"/>
      <c r="L11" s="481"/>
      <c r="M11" s="482"/>
    </row>
    <row r="12" spans="1:15" ht="17.100000000000001" customHeight="1">
      <c r="A12" s="475">
        <v>3</v>
      </c>
      <c r="B12" s="476" t="s">
        <v>732</v>
      </c>
      <c r="C12" s="477" t="s">
        <v>733</v>
      </c>
      <c r="D12" s="478"/>
      <c r="E12" s="433"/>
      <c r="F12" s="434"/>
      <c r="G12" s="435"/>
      <c r="H12" s="432"/>
      <c r="I12" s="820"/>
      <c r="J12" s="479"/>
      <c r="K12" s="480"/>
      <c r="L12" s="481"/>
      <c r="M12" s="482"/>
    </row>
    <row r="13" spans="1:15" ht="17.100000000000001" customHeight="1">
      <c r="A13" s="475">
        <v>4</v>
      </c>
      <c r="B13" s="476" t="s">
        <v>364</v>
      </c>
      <c r="C13" s="477" t="s">
        <v>734</v>
      </c>
      <c r="D13" s="478"/>
      <c r="E13" s="433"/>
      <c r="F13" s="434"/>
      <c r="G13" s="435"/>
      <c r="H13" s="432"/>
      <c r="I13" s="820"/>
      <c r="J13" s="479"/>
      <c r="K13" s="483"/>
      <c r="L13" s="481"/>
      <c r="M13" s="482"/>
      <c r="O13" s="484"/>
    </row>
    <row r="14" spans="1:15" ht="17.100000000000001" customHeight="1">
      <c r="A14" s="475">
        <v>5</v>
      </c>
      <c r="B14" s="476" t="s">
        <v>197</v>
      </c>
      <c r="C14" s="477" t="s">
        <v>735</v>
      </c>
      <c r="D14" s="478"/>
      <c r="E14" s="433"/>
      <c r="F14" s="434"/>
      <c r="G14" s="435"/>
      <c r="H14" s="432"/>
      <c r="I14" s="820"/>
      <c r="J14" s="479"/>
      <c r="K14" s="480"/>
      <c r="L14" s="481"/>
      <c r="M14" s="482"/>
    </row>
    <row r="15" spans="1:15" ht="17.100000000000001" customHeight="1">
      <c r="A15" s="475">
        <v>6</v>
      </c>
      <c r="B15" s="476" t="s">
        <v>736</v>
      </c>
      <c r="C15" s="477" t="s">
        <v>737</v>
      </c>
      <c r="D15" s="478"/>
      <c r="E15" s="433"/>
      <c r="F15" s="434"/>
      <c r="G15" s="435"/>
      <c r="H15" s="432"/>
      <c r="I15" s="820"/>
      <c r="J15" s="485"/>
      <c r="K15" s="480"/>
      <c r="L15" s="481"/>
      <c r="M15" s="482"/>
    </row>
    <row r="16" spans="1:15" ht="17.100000000000001" customHeight="1">
      <c r="A16" s="475">
        <v>7</v>
      </c>
      <c r="B16" s="476" t="s">
        <v>203</v>
      </c>
      <c r="C16" s="477" t="s">
        <v>738</v>
      </c>
      <c r="D16" s="478"/>
      <c r="E16" s="433"/>
      <c r="F16" s="434"/>
      <c r="G16" s="435"/>
      <c r="H16" s="432"/>
      <c r="I16" s="820"/>
      <c r="J16" s="479"/>
      <c r="K16" s="480"/>
      <c r="L16" s="481"/>
      <c r="M16" s="482"/>
    </row>
    <row r="17" spans="1:13" ht="17.100000000000001" customHeight="1">
      <c r="A17" s="475">
        <v>8</v>
      </c>
      <c r="B17" s="476" t="s">
        <v>369</v>
      </c>
      <c r="C17" s="477" t="s">
        <v>739</v>
      </c>
      <c r="D17" s="478"/>
      <c r="E17" s="433"/>
      <c r="F17" s="434"/>
      <c r="G17" s="435"/>
      <c r="H17" s="432"/>
      <c r="I17" s="820"/>
      <c r="J17" s="479"/>
      <c r="K17" s="480"/>
      <c r="L17" s="481"/>
      <c r="M17" s="482"/>
    </row>
    <row r="18" spans="1:13" ht="17.100000000000001" customHeight="1">
      <c r="A18" s="475">
        <v>9</v>
      </c>
      <c r="B18" s="476" t="s">
        <v>159</v>
      </c>
      <c r="C18" s="477" t="s">
        <v>740</v>
      </c>
      <c r="D18" s="478"/>
      <c r="E18" s="433"/>
      <c r="F18" s="434"/>
      <c r="G18" s="435"/>
      <c r="H18" s="432"/>
      <c r="I18" s="820"/>
      <c r="J18" s="479"/>
      <c r="K18" s="480"/>
      <c r="L18" s="481"/>
      <c r="M18" s="482"/>
    </row>
    <row r="19" spans="1:13" ht="17.100000000000001" customHeight="1">
      <c r="A19" s="475">
        <v>10</v>
      </c>
      <c r="B19" s="476" t="s">
        <v>370</v>
      </c>
      <c r="C19" s="477" t="s">
        <v>741</v>
      </c>
      <c r="D19" s="478"/>
      <c r="E19" s="433"/>
      <c r="F19" s="434"/>
      <c r="G19" s="435"/>
      <c r="H19" s="432"/>
      <c r="I19" s="820"/>
      <c r="J19" s="479"/>
      <c r="K19" s="480"/>
      <c r="L19" s="481"/>
      <c r="M19" s="482"/>
    </row>
    <row r="20" spans="1:13" ht="17.100000000000001" customHeight="1">
      <c r="A20" s="475">
        <v>11</v>
      </c>
      <c r="B20" s="476" t="s">
        <v>104</v>
      </c>
      <c r="C20" s="477" t="s">
        <v>742</v>
      </c>
      <c r="D20" s="478"/>
      <c r="E20" s="433"/>
      <c r="F20" s="434"/>
      <c r="G20" s="435"/>
      <c r="H20" s="432"/>
      <c r="I20" s="820"/>
      <c r="J20" s="479"/>
      <c r="K20" s="480"/>
      <c r="L20" s="481"/>
      <c r="M20" s="482"/>
    </row>
    <row r="21" spans="1:13" ht="17.100000000000001" customHeight="1">
      <c r="A21" s="475">
        <v>12</v>
      </c>
      <c r="B21" s="476" t="s">
        <v>118</v>
      </c>
      <c r="C21" s="477" t="s">
        <v>743</v>
      </c>
      <c r="D21" s="478"/>
      <c r="E21" s="433"/>
      <c r="F21" s="434"/>
      <c r="G21" s="435"/>
      <c r="H21" s="432"/>
      <c r="I21" s="820"/>
      <c r="J21" s="479"/>
      <c r="K21" s="480"/>
      <c r="L21" s="481"/>
      <c r="M21" s="482"/>
    </row>
    <row r="22" spans="1:13" ht="17.100000000000001" customHeight="1">
      <c r="A22" s="475">
        <v>13</v>
      </c>
      <c r="B22" s="476" t="s">
        <v>325</v>
      </c>
      <c r="C22" s="477" t="s">
        <v>744</v>
      </c>
      <c r="D22" s="478"/>
      <c r="E22" s="433"/>
      <c r="F22" s="434"/>
      <c r="G22" s="435"/>
      <c r="H22" s="432"/>
      <c r="I22" s="820"/>
      <c r="J22" s="479"/>
      <c r="K22" s="480"/>
      <c r="L22" s="481"/>
      <c r="M22" s="482"/>
    </row>
    <row r="23" spans="1:13" ht="17.100000000000001" customHeight="1">
      <c r="A23" s="475">
        <v>14</v>
      </c>
      <c r="B23" s="476" t="s">
        <v>333</v>
      </c>
      <c r="C23" s="477" t="s">
        <v>745</v>
      </c>
      <c r="D23" s="478"/>
      <c r="E23" s="433"/>
      <c r="F23" s="434"/>
      <c r="G23" s="435"/>
      <c r="H23" s="432"/>
      <c r="I23" s="820"/>
      <c r="J23" s="479"/>
      <c r="K23" s="480"/>
      <c r="L23" s="481"/>
      <c r="M23" s="482"/>
    </row>
    <row r="24" spans="1:13" ht="17.100000000000001" customHeight="1">
      <c r="A24" s="475">
        <v>15</v>
      </c>
      <c r="B24" s="476" t="s">
        <v>746</v>
      </c>
      <c r="C24" s="477" t="s">
        <v>747</v>
      </c>
      <c r="D24" s="478"/>
      <c r="E24" s="433"/>
      <c r="F24" s="434"/>
      <c r="G24" s="435"/>
      <c r="H24" s="432"/>
      <c r="I24" s="820"/>
      <c r="J24" s="479"/>
      <c r="K24" s="480"/>
      <c r="L24" s="481"/>
      <c r="M24" s="482"/>
    </row>
    <row r="25" spans="1:13" ht="17.100000000000001" customHeight="1">
      <c r="A25" s="475">
        <v>16</v>
      </c>
      <c r="B25" s="476" t="s">
        <v>341</v>
      </c>
      <c r="C25" s="477" t="s">
        <v>748</v>
      </c>
      <c r="D25" s="478"/>
      <c r="E25" s="433"/>
      <c r="F25" s="434"/>
      <c r="G25" s="435"/>
      <c r="H25" s="432"/>
      <c r="I25" s="820"/>
      <c r="J25" s="479"/>
      <c r="K25" s="480"/>
      <c r="L25" s="481"/>
      <c r="M25" s="482"/>
    </row>
    <row r="26" spans="1:13" ht="17.100000000000001" customHeight="1">
      <c r="A26" s="475">
        <v>17</v>
      </c>
      <c r="B26" s="476" t="s">
        <v>140</v>
      </c>
      <c r="C26" s="477" t="s">
        <v>749</v>
      </c>
      <c r="D26" s="478"/>
      <c r="E26" s="433"/>
      <c r="F26" s="434"/>
      <c r="G26" s="435"/>
      <c r="H26" s="432"/>
      <c r="I26" s="820"/>
      <c r="J26" s="479"/>
      <c r="K26" s="480"/>
      <c r="L26" s="481"/>
      <c r="M26" s="482"/>
    </row>
    <row r="27" spans="1:13" ht="17.100000000000001" customHeight="1">
      <c r="A27" s="475">
        <v>18</v>
      </c>
      <c r="B27" s="476" t="s">
        <v>750</v>
      </c>
      <c r="C27" s="477" t="s">
        <v>751</v>
      </c>
      <c r="D27" s="478"/>
      <c r="E27" s="433"/>
      <c r="F27" s="434"/>
      <c r="G27" s="435"/>
      <c r="H27" s="432"/>
      <c r="I27" s="820"/>
      <c r="J27" s="479"/>
      <c r="K27" s="480"/>
      <c r="L27" s="481"/>
      <c r="M27" s="482"/>
    </row>
    <row r="28" spans="1:13" ht="17.100000000000001" customHeight="1">
      <c r="A28" s="475"/>
      <c r="B28" s="476"/>
      <c r="C28" s="477" t="s">
        <v>752</v>
      </c>
      <c r="D28" s="478"/>
      <c r="E28" s="433"/>
      <c r="F28" s="434"/>
      <c r="G28" s="435"/>
      <c r="H28" s="432"/>
      <c r="I28" s="820"/>
      <c r="J28" s="479"/>
      <c r="K28" s="480"/>
      <c r="L28" s="481"/>
      <c r="M28" s="482"/>
    </row>
    <row r="29" spans="1:13" ht="17.100000000000001" customHeight="1">
      <c r="A29" s="475"/>
      <c r="B29" s="476"/>
      <c r="C29" s="477" t="s">
        <v>753</v>
      </c>
      <c r="D29" s="478"/>
      <c r="E29" s="433"/>
      <c r="F29" s="434"/>
      <c r="G29" s="435"/>
      <c r="H29" s="432"/>
      <c r="I29" s="820"/>
      <c r="J29" s="479"/>
      <c r="K29" s="480"/>
      <c r="L29" s="481"/>
      <c r="M29" s="482"/>
    </row>
    <row r="30" spans="1:13" ht="17.100000000000001" customHeight="1" thickBot="1">
      <c r="A30" s="486"/>
      <c r="B30" s="487"/>
      <c r="C30" s="488" t="s">
        <v>755</v>
      </c>
      <c r="D30" s="478"/>
      <c r="E30" s="433"/>
      <c r="F30" s="434"/>
      <c r="G30" s="435"/>
      <c r="H30" s="432"/>
      <c r="I30" s="820"/>
      <c r="J30" s="479"/>
      <c r="K30" s="480"/>
      <c r="L30" s="489"/>
      <c r="M30" s="490"/>
    </row>
    <row r="31" spans="1:13" ht="21.75" customHeight="1">
      <c r="A31" s="403"/>
      <c r="B31" s="2158" t="s">
        <v>726</v>
      </c>
      <c r="C31" s="2159"/>
      <c r="D31" s="825"/>
      <c r="E31" s="826"/>
      <c r="F31" s="493"/>
      <c r="G31" s="828"/>
      <c r="H31" s="491"/>
      <c r="I31" s="828"/>
      <c r="J31" s="494"/>
      <c r="K31" s="828"/>
      <c r="L31" s="495"/>
      <c r="M31" s="828"/>
    </row>
    <row r="32" spans="1:13" ht="27" customHeight="1" thickBot="1">
      <c r="A32" s="445"/>
      <c r="B32" s="2160" t="s">
        <v>727</v>
      </c>
      <c r="C32" s="2161"/>
      <c r="D32" s="446"/>
      <c r="E32" s="827"/>
      <c r="F32" s="448"/>
      <c r="G32" s="829"/>
      <c r="H32" s="446"/>
      <c r="I32" s="829"/>
      <c r="J32" s="449"/>
      <c r="K32" s="829"/>
      <c r="L32" s="450"/>
      <c r="M32" s="829"/>
    </row>
    <row r="33" spans="1:15" ht="27" customHeight="1">
      <c r="A33" s="452"/>
      <c r="B33" s="2173" t="s">
        <v>728</v>
      </c>
      <c r="C33" s="2174"/>
      <c r="D33" s="453"/>
      <c r="E33" s="454"/>
      <c r="F33" s="498"/>
      <c r="G33" s="499"/>
      <c r="H33" s="453"/>
      <c r="I33" s="457"/>
      <c r="J33" s="403"/>
      <c r="K33" s="500"/>
      <c r="L33" s="458"/>
      <c r="M33" s="501"/>
    </row>
    <row r="34" spans="1:15" ht="18.75">
      <c r="A34" s="452"/>
      <c r="B34" s="2175"/>
      <c r="C34" s="2176"/>
      <c r="D34" s="453"/>
      <c r="E34" s="454"/>
      <c r="F34" s="498"/>
      <c r="G34" s="502"/>
      <c r="H34" s="453"/>
      <c r="I34" s="457"/>
      <c r="J34" s="403"/>
      <c r="K34" s="403"/>
      <c r="L34" s="458"/>
      <c r="M34" s="457"/>
    </row>
    <row r="35" spans="1:15" ht="18.75">
      <c r="A35" s="452"/>
      <c r="B35" s="2175"/>
      <c r="C35" s="2176"/>
      <c r="D35" s="453"/>
      <c r="E35" s="454"/>
      <c r="F35" s="498"/>
      <c r="G35" s="502"/>
      <c r="H35" s="453"/>
      <c r="I35" s="457"/>
      <c r="J35" s="403"/>
      <c r="K35" s="403"/>
      <c r="L35" s="458"/>
      <c r="M35" s="457"/>
    </row>
    <row r="36" spans="1:15" ht="32.25" customHeight="1">
      <c r="A36" s="403"/>
      <c r="B36" s="403"/>
      <c r="C36" s="403"/>
      <c r="D36" s="403"/>
      <c r="E36" s="2169" t="s">
        <v>79</v>
      </c>
      <c r="F36" s="2169"/>
      <c r="G36" s="2169"/>
      <c r="H36" s="2169"/>
      <c r="I36" s="2169"/>
      <c r="J36" s="2169"/>
      <c r="K36" s="404"/>
      <c r="L36" s="404"/>
      <c r="M36" s="404"/>
    </row>
    <row r="37" spans="1:15" ht="26.25" customHeight="1" thickBot="1">
      <c r="A37" s="403"/>
      <c r="B37" s="403"/>
      <c r="C37" s="403"/>
      <c r="D37" s="403"/>
      <c r="E37" s="2169" t="s">
        <v>80</v>
      </c>
      <c r="F37" s="2169"/>
      <c r="G37" s="2169"/>
      <c r="H37" s="2169"/>
      <c r="I37" s="2169"/>
      <c r="J37" s="2169"/>
      <c r="K37" s="406"/>
      <c r="L37" s="406"/>
      <c r="M37" s="406"/>
    </row>
    <row r="38" spans="1:15" ht="45" customHeight="1" thickTop="1" thickBot="1">
      <c r="A38" s="2169" t="s">
        <v>81</v>
      </c>
      <c r="B38" s="2169"/>
      <c r="C38" s="2169"/>
      <c r="D38" s="407"/>
      <c r="E38" s="2170" t="s">
        <v>1578</v>
      </c>
      <c r="F38" s="2171"/>
      <c r="G38" s="2171"/>
      <c r="H38" s="2171"/>
      <c r="I38" s="2172"/>
      <c r="J38" s="461"/>
      <c r="K38" s="823" t="s">
        <v>47</v>
      </c>
      <c r="L38" s="823" t="s">
        <v>101</v>
      </c>
      <c r="M38" s="823" t="s">
        <v>50</v>
      </c>
    </row>
    <row r="39" spans="1:15" ht="35.25" customHeight="1" thickTop="1" thickBot="1">
      <c r="A39" s="2136" t="s">
        <v>578</v>
      </c>
      <c r="B39" s="2136"/>
      <c r="C39" s="2136"/>
      <c r="D39" s="503"/>
      <c r="E39" s="2137" t="s">
        <v>701</v>
      </c>
      <c r="F39" s="2138"/>
      <c r="G39" s="2138"/>
      <c r="H39" s="2138"/>
      <c r="I39" s="2139"/>
      <c r="J39" s="410"/>
      <c r="K39" s="2140" t="s">
        <v>756</v>
      </c>
      <c r="L39" s="2142">
        <v>1</v>
      </c>
      <c r="M39" s="2142">
        <v>13</v>
      </c>
    </row>
    <row r="40" spans="1:15" ht="18" customHeight="1" thickTop="1" thickBot="1">
      <c r="A40" s="411"/>
      <c r="B40" s="411"/>
      <c r="C40" s="403"/>
      <c r="D40" s="412"/>
      <c r="E40" s="412"/>
      <c r="F40" s="412"/>
      <c r="G40" s="403"/>
      <c r="H40" s="413"/>
      <c r="I40" s="817"/>
      <c r="J40" s="403"/>
      <c r="K40" s="2206"/>
      <c r="L40" s="2143"/>
      <c r="M40" s="2143"/>
    </row>
    <row r="41" spans="1:15" ht="27.75" customHeight="1" thickBot="1">
      <c r="A41" s="2144" t="s">
        <v>702</v>
      </c>
      <c r="B41" s="2147" t="s">
        <v>703</v>
      </c>
      <c r="C41" s="2203" t="s">
        <v>757</v>
      </c>
      <c r="D41" s="2154" t="s">
        <v>758</v>
      </c>
      <c r="E41" s="2154"/>
      <c r="F41" s="2154"/>
      <c r="G41" s="2154"/>
      <c r="H41" s="2154"/>
      <c r="I41" s="2154"/>
      <c r="J41" s="2154"/>
      <c r="K41" s="2154"/>
      <c r="L41" s="2154"/>
      <c r="M41" s="2155"/>
    </row>
    <row r="42" spans="1:15" ht="24" customHeight="1">
      <c r="A42" s="2145"/>
      <c r="B42" s="2148"/>
      <c r="C42" s="2204"/>
      <c r="D42" s="2196" t="s">
        <v>1579</v>
      </c>
      <c r="E42" s="2194"/>
      <c r="F42" s="2193" t="s">
        <v>1580</v>
      </c>
      <c r="G42" s="2195"/>
      <c r="H42" s="2196" t="s">
        <v>1583</v>
      </c>
      <c r="I42" s="2194"/>
      <c r="J42" s="2193" t="s">
        <v>1581</v>
      </c>
      <c r="K42" s="2195"/>
      <c r="L42" s="2196" t="s">
        <v>1582</v>
      </c>
      <c r="M42" s="2194"/>
    </row>
    <row r="43" spans="1:15" ht="35.25" customHeight="1" thickBot="1">
      <c r="A43" s="2145"/>
      <c r="B43" s="2148"/>
      <c r="C43" s="2204"/>
      <c r="D43" s="839" t="s">
        <v>1587</v>
      </c>
      <c r="E43" s="840" t="s">
        <v>1584</v>
      </c>
      <c r="F43" s="841" t="s">
        <v>1585</v>
      </c>
      <c r="G43" s="842" t="s">
        <v>1586</v>
      </c>
      <c r="H43" s="843" t="s">
        <v>1587</v>
      </c>
      <c r="I43" s="844" t="s">
        <v>1584</v>
      </c>
      <c r="J43" s="841" t="s">
        <v>1585</v>
      </c>
      <c r="K43" s="842" t="s">
        <v>1588</v>
      </c>
      <c r="L43" s="845" t="s">
        <v>1587</v>
      </c>
      <c r="M43" s="846" t="s">
        <v>1585</v>
      </c>
    </row>
    <row r="44" spans="1:15" s="466" customFormat="1" ht="24" customHeight="1" thickBot="1">
      <c r="A44" s="2146"/>
      <c r="B44" s="2149"/>
      <c r="C44" s="2205"/>
      <c r="D44" s="830" t="s">
        <v>67</v>
      </c>
      <c r="E44" s="831" t="s">
        <v>1574</v>
      </c>
      <c r="F44" s="832" t="s">
        <v>707</v>
      </c>
      <c r="G44" s="833" t="s">
        <v>19</v>
      </c>
      <c r="H44" s="834" t="s">
        <v>708</v>
      </c>
      <c r="I44" s="835" t="s">
        <v>709</v>
      </c>
      <c r="J44" s="836" t="s">
        <v>1575</v>
      </c>
      <c r="K44" s="837" t="s">
        <v>27</v>
      </c>
      <c r="L44" s="838" t="s">
        <v>11</v>
      </c>
      <c r="M44" s="831"/>
    </row>
    <row r="45" spans="1:15" ht="20.100000000000001" customHeight="1">
      <c r="A45" s="467">
        <v>1</v>
      </c>
      <c r="B45" s="422" t="s">
        <v>175</v>
      </c>
      <c r="C45" s="423" t="s">
        <v>759</v>
      </c>
      <c r="D45" s="510"/>
      <c r="E45" s="511"/>
      <c r="F45" s="512"/>
      <c r="G45" s="513"/>
      <c r="H45" s="514"/>
      <c r="I45" s="515"/>
      <c r="J45" s="516"/>
      <c r="K45" s="517"/>
      <c r="L45" s="518"/>
      <c r="M45" s="519"/>
    </row>
    <row r="46" spans="1:15" ht="20.100000000000001" customHeight="1">
      <c r="A46" s="475">
        <v>2</v>
      </c>
      <c r="B46" s="430" t="s">
        <v>173</v>
      </c>
      <c r="C46" s="431" t="s">
        <v>760</v>
      </c>
      <c r="D46" s="510"/>
      <c r="E46" s="511"/>
      <c r="F46" s="512"/>
      <c r="G46" s="513"/>
      <c r="H46" s="510"/>
      <c r="I46" s="515"/>
      <c r="J46" s="516"/>
      <c r="K46" s="520"/>
      <c r="L46" s="518"/>
      <c r="M46" s="519"/>
    </row>
    <row r="47" spans="1:15" ht="20.100000000000001" customHeight="1">
      <c r="A47" s="475">
        <v>3</v>
      </c>
      <c r="B47" s="430" t="s">
        <v>177</v>
      </c>
      <c r="C47" s="431" t="s">
        <v>761</v>
      </c>
      <c r="D47" s="510"/>
      <c r="E47" s="511"/>
      <c r="F47" s="512"/>
      <c r="G47" s="513"/>
      <c r="H47" s="510"/>
      <c r="I47" s="515"/>
      <c r="J47" s="516"/>
      <c r="K47" s="520"/>
      <c r="L47" s="518"/>
      <c r="M47" s="519"/>
    </row>
    <row r="48" spans="1:15" ht="20.100000000000001" customHeight="1">
      <c r="A48" s="475">
        <v>4</v>
      </c>
      <c r="B48" s="430" t="s">
        <v>762</v>
      </c>
      <c r="C48" s="431" t="s">
        <v>763</v>
      </c>
      <c r="D48" s="510"/>
      <c r="E48" s="511"/>
      <c r="F48" s="512"/>
      <c r="G48" s="513"/>
      <c r="H48" s="510"/>
      <c r="I48" s="515"/>
      <c r="J48" s="516"/>
      <c r="K48" s="520"/>
      <c r="L48" s="518"/>
      <c r="M48" s="519"/>
      <c r="O48" s="484"/>
    </row>
    <row r="49" spans="1:13" ht="20.100000000000001" customHeight="1">
      <c r="A49" s="475">
        <v>5</v>
      </c>
      <c r="B49" s="430" t="s">
        <v>127</v>
      </c>
      <c r="C49" s="431" t="s">
        <v>764</v>
      </c>
      <c r="D49" s="510"/>
      <c r="E49" s="511"/>
      <c r="F49" s="512"/>
      <c r="G49" s="513"/>
      <c r="H49" s="510"/>
      <c r="I49" s="515"/>
      <c r="J49" s="516"/>
      <c r="K49" s="520"/>
      <c r="L49" s="518"/>
      <c r="M49" s="519"/>
    </row>
    <row r="50" spans="1:13" ht="20.100000000000001" customHeight="1">
      <c r="A50" s="475">
        <v>6</v>
      </c>
      <c r="B50" s="430" t="s">
        <v>191</v>
      </c>
      <c r="C50" s="431" t="s">
        <v>765</v>
      </c>
      <c r="D50" s="510"/>
      <c r="E50" s="511"/>
      <c r="F50" s="512"/>
      <c r="G50" s="513"/>
      <c r="H50" s="510"/>
      <c r="I50" s="515"/>
      <c r="J50" s="521"/>
      <c r="K50" s="520"/>
      <c r="L50" s="518"/>
      <c r="M50" s="519"/>
    </row>
    <row r="51" spans="1:13" ht="20.100000000000001" customHeight="1">
      <c r="A51" s="475">
        <v>7</v>
      </c>
      <c r="B51" s="430" t="s">
        <v>766</v>
      </c>
      <c r="C51" s="431" t="s">
        <v>767</v>
      </c>
      <c r="D51" s="510"/>
      <c r="E51" s="511"/>
      <c r="F51" s="512"/>
      <c r="G51" s="513"/>
      <c r="H51" s="510"/>
      <c r="I51" s="515"/>
      <c r="J51" s="516"/>
      <c r="K51" s="520"/>
      <c r="L51" s="518"/>
      <c r="M51" s="519"/>
    </row>
    <row r="52" spans="1:13" ht="20.100000000000001" customHeight="1">
      <c r="A52" s="475">
        <v>8</v>
      </c>
      <c r="B52" s="522" t="s">
        <v>768</v>
      </c>
      <c r="C52" s="431" t="s">
        <v>769</v>
      </c>
      <c r="D52" s="510"/>
      <c r="E52" s="511"/>
      <c r="F52" s="512"/>
      <c r="G52" s="513"/>
      <c r="H52" s="510"/>
      <c r="I52" s="515"/>
      <c r="J52" s="516"/>
      <c r="K52" s="520"/>
      <c r="L52" s="518"/>
      <c r="M52" s="519"/>
    </row>
    <row r="53" spans="1:13" ht="20.100000000000001" customHeight="1">
      <c r="A53" s="475">
        <v>9</v>
      </c>
      <c r="B53" s="430" t="s">
        <v>151</v>
      </c>
      <c r="C53" s="431" t="s">
        <v>770</v>
      </c>
      <c r="D53" s="510"/>
      <c r="E53" s="511"/>
      <c r="F53" s="512"/>
      <c r="G53" s="513"/>
      <c r="H53" s="510"/>
      <c r="I53" s="515"/>
      <c r="J53" s="516"/>
      <c r="K53" s="520"/>
      <c r="L53" s="518"/>
      <c r="M53" s="519"/>
    </row>
    <row r="54" spans="1:13" ht="20.100000000000001" customHeight="1">
      <c r="A54" s="475">
        <v>10</v>
      </c>
      <c r="B54" s="430" t="s">
        <v>153</v>
      </c>
      <c r="C54" s="431" t="s">
        <v>771</v>
      </c>
      <c r="D54" s="510"/>
      <c r="E54" s="511"/>
      <c r="F54" s="512"/>
      <c r="G54" s="513"/>
      <c r="H54" s="510"/>
      <c r="I54" s="515"/>
      <c r="J54" s="516"/>
      <c r="K54" s="520"/>
      <c r="L54" s="518"/>
      <c r="M54" s="519"/>
    </row>
    <row r="55" spans="1:13" ht="20.100000000000001" customHeight="1">
      <c r="A55" s="475">
        <v>11</v>
      </c>
      <c r="B55" s="430" t="s">
        <v>157</v>
      </c>
      <c r="C55" s="431" t="s">
        <v>716</v>
      </c>
      <c r="D55" s="510"/>
      <c r="E55" s="511"/>
      <c r="F55" s="512"/>
      <c r="G55" s="513"/>
      <c r="H55" s="510"/>
      <c r="I55" s="515"/>
      <c r="J55" s="516"/>
      <c r="K55" s="520"/>
      <c r="L55" s="518"/>
      <c r="M55" s="519"/>
    </row>
    <row r="56" spans="1:13" ht="20.100000000000001" customHeight="1">
      <c r="A56" s="475">
        <v>12</v>
      </c>
      <c r="B56" s="430" t="s">
        <v>163</v>
      </c>
      <c r="C56" s="431" t="s">
        <v>772</v>
      </c>
      <c r="D56" s="510"/>
      <c r="E56" s="511"/>
      <c r="F56" s="512"/>
      <c r="G56" s="513"/>
      <c r="H56" s="510"/>
      <c r="I56" s="515"/>
      <c r="J56" s="516"/>
      <c r="K56" s="520"/>
      <c r="L56" s="518"/>
      <c r="M56" s="519"/>
    </row>
    <row r="57" spans="1:13" ht="20.100000000000001" customHeight="1">
      <c r="A57" s="475">
        <v>13</v>
      </c>
      <c r="B57" s="430" t="s">
        <v>231</v>
      </c>
      <c r="C57" s="431" t="s">
        <v>773</v>
      </c>
      <c r="D57" s="510"/>
      <c r="E57" s="511"/>
      <c r="F57" s="512"/>
      <c r="G57" s="513"/>
      <c r="H57" s="510"/>
      <c r="I57" s="515"/>
      <c r="J57" s="516"/>
      <c r="K57" s="520"/>
      <c r="L57" s="518"/>
      <c r="M57" s="519"/>
    </row>
    <row r="58" spans="1:13" ht="20.100000000000001" customHeight="1">
      <c r="A58" s="475">
        <v>14</v>
      </c>
      <c r="B58" s="430" t="s">
        <v>126</v>
      </c>
      <c r="C58" s="431" t="s">
        <v>774</v>
      </c>
      <c r="D58" s="510"/>
      <c r="E58" s="511"/>
      <c r="F58" s="512"/>
      <c r="G58" s="513"/>
      <c r="H58" s="510"/>
      <c r="I58" s="515"/>
      <c r="J58" s="516"/>
      <c r="K58" s="520"/>
      <c r="L58" s="518"/>
      <c r="M58" s="519"/>
    </row>
    <row r="59" spans="1:13" ht="20.100000000000001" customHeight="1" thickBot="1">
      <c r="A59" s="486">
        <v>15</v>
      </c>
      <c r="B59" s="437" t="s">
        <v>775</v>
      </c>
      <c r="C59" s="438" t="s">
        <v>776</v>
      </c>
      <c r="D59" s="523"/>
      <c r="E59" s="524"/>
      <c r="F59" s="525"/>
      <c r="G59" s="526"/>
      <c r="H59" s="523"/>
      <c r="I59" s="527"/>
      <c r="J59" s="528"/>
      <c r="K59" s="529"/>
      <c r="L59" s="530"/>
      <c r="M59" s="531"/>
    </row>
    <row r="60" spans="1:13" ht="24" customHeight="1">
      <c r="A60" s="403"/>
      <c r="B60" s="2158" t="s">
        <v>726</v>
      </c>
      <c r="C60" s="2159"/>
      <c r="D60" s="439"/>
      <c r="E60" s="440"/>
      <c r="F60" s="441"/>
      <c r="G60" s="442"/>
      <c r="H60" s="439"/>
      <c r="I60" s="532"/>
      <c r="J60" s="442"/>
      <c r="K60" s="442"/>
      <c r="L60" s="443"/>
      <c r="M60" s="532"/>
    </row>
    <row r="61" spans="1:13" ht="32.25" customHeight="1" thickBot="1">
      <c r="A61" s="445"/>
      <c r="B61" s="2160" t="s">
        <v>727</v>
      </c>
      <c r="C61" s="2161"/>
      <c r="D61" s="446"/>
      <c r="E61" s="447"/>
      <c r="F61" s="448"/>
      <c r="G61" s="449"/>
      <c r="H61" s="446"/>
      <c r="I61" s="497"/>
      <c r="J61" s="449"/>
      <c r="K61" s="449"/>
      <c r="L61" s="450"/>
      <c r="M61" s="497"/>
    </row>
    <row r="62" spans="1:13" ht="18.75">
      <c r="A62" s="452"/>
      <c r="B62" s="2173" t="s">
        <v>728</v>
      </c>
      <c r="C62" s="2174"/>
      <c r="D62" s="533"/>
      <c r="E62" s="534"/>
      <c r="F62" s="498"/>
      <c r="G62" s="499"/>
      <c r="H62" s="533"/>
      <c r="I62" s="501"/>
      <c r="J62" s="535"/>
      <c r="K62" s="501"/>
      <c r="L62" s="535"/>
      <c r="M62" s="501"/>
    </row>
    <row r="63" spans="1:13" ht="18.75">
      <c r="A63" s="452"/>
      <c r="B63" s="2175"/>
      <c r="C63" s="2176"/>
      <c r="D63" s="453"/>
      <c r="E63" s="454"/>
      <c r="F63" s="498"/>
      <c r="G63" s="502"/>
      <c r="H63" s="453"/>
      <c r="I63" s="457"/>
      <c r="J63" s="458"/>
      <c r="K63" s="457"/>
      <c r="L63" s="458"/>
      <c r="M63" s="457"/>
    </row>
    <row r="64" spans="1:13" ht="18.75">
      <c r="A64" s="452"/>
      <c r="B64" s="2175"/>
      <c r="C64" s="2176"/>
      <c r="D64" s="453"/>
      <c r="E64" s="454"/>
      <c r="F64" s="498"/>
      <c r="G64" s="502"/>
      <c r="H64" s="453"/>
      <c r="I64" s="457"/>
      <c r="J64" s="458"/>
      <c r="K64" s="457"/>
      <c r="L64" s="458"/>
      <c r="M64" s="457"/>
    </row>
    <row r="65" spans="1:13" ht="18.75">
      <c r="A65" s="452"/>
      <c r="B65" s="536"/>
      <c r="C65" s="537"/>
      <c r="D65" s="453"/>
      <c r="E65" s="454"/>
      <c r="F65" s="498"/>
      <c r="G65" s="502"/>
      <c r="H65" s="453"/>
      <c r="I65" s="457"/>
      <c r="J65" s="458"/>
      <c r="K65" s="457"/>
      <c r="L65" s="458"/>
      <c r="M65" s="457"/>
    </row>
    <row r="66" spans="1:13" ht="18.75">
      <c r="A66" s="452"/>
      <c r="B66" s="536"/>
      <c r="C66" s="537"/>
      <c r="D66" s="453"/>
      <c r="E66" s="454"/>
      <c r="F66" s="498"/>
      <c r="G66" s="502"/>
      <c r="H66" s="453"/>
      <c r="I66" s="457"/>
      <c r="J66" s="458"/>
      <c r="K66" s="457"/>
      <c r="L66" s="458"/>
      <c r="M66" s="457"/>
    </row>
    <row r="67" spans="1:13" ht="18.75">
      <c r="A67" s="452"/>
      <c r="B67" s="536"/>
      <c r="C67" s="537"/>
      <c r="D67" s="453"/>
      <c r="E67" s="454"/>
      <c r="F67" s="498"/>
      <c r="G67" s="502"/>
      <c r="H67" s="453"/>
      <c r="I67" s="457"/>
      <c r="J67" s="458"/>
      <c r="K67" s="457"/>
      <c r="L67" s="458"/>
      <c r="M67" s="457"/>
    </row>
    <row r="68" spans="1:13" ht="20.25">
      <c r="A68" s="403"/>
      <c r="B68" s="403"/>
      <c r="C68" s="403"/>
      <c r="D68" s="403"/>
      <c r="E68" s="2169" t="s">
        <v>79</v>
      </c>
      <c r="F68" s="2169"/>
      <c r="G68" s="2169"/>
      <c r="H68" s="2169"/>
      <c r="I68" s="2169"/>
      <c r="J68" s="2169"/>
      <c r="K68" s="403"/>
      <c r="L68" s="538"/>
      <c r="M68" s="538"/>
    </row>
    <row r="69" spans="1:13" ht="21" thickBot="1">
      <c r="A69" s="403"/>
      <c r="B69" s="403"/>
      <c r="C69" s="403"/>
      <c r="D69" s="403"/>
      <c r="E69" s="2169" t="s">
        <v>80</v>
      </c>
      <c r="F69" s="2169"/>
      <c r="G69" s="2169"/>
      <c r="H69" s="2169"/>
      <c r="I69" s="2169"/>
      <c r="J69" s="2169"/>
      <c r="K69" s="406"/>
      <c r="L69" s="406"/>
      <c r="M69" s="406"/>
    </row>
    <row r="70" spans="1:13" ht="27.75" customHeight="1" thickTop="1" thickBot="1">
      <c r="A70" s="2169" t="s">
        <v>81</v>
      </c>
      <c r="B70" s="2169"/>
      <c r="C70" s="2169"/>
      <c r="D70" s="407"/>
      <c r="E70" s="2170" t="s">
        <v>1578</v>
      </c>
      <c r="F70" s="2171"/>
      <c r="G70" s="2171"/>
      <c r="H70" s="2171"/>
      <c r="I70" s="2172"/>
      <c r="J70" s="461"/>
      <c r="K70" s="409" t="s">
        <v>47</v>
      </c>
      <c r="L70" s="409" t="s">
        <v>101</v>
      </c>
      <c r="M70" s="409" t="s">
        <v>50</v>
      </c>
    </row>
    <row r="71" spans="1:13" ht="36" customHeight="1" thickTop="1" thickBot="1">
      <c r="A71" s="2136" t="s">
        <v>578</v>
      </c>
      <c r="B71" s="2136"/>
      <c r="C71" s="2136"/>
      <c r="D71" s="407"/>
      <c r="E71" s="2137" t="s">
        <v>701</v>
      </c>
      <c r="F71" s="2138"/>
      <c r="G71" s="2138"/>
      <c r="H71" s="2138"/>
      <c r="I71" s="2139"/>
      <c r="J71" s="410"/>
      <c r="K71" s="2207" t="s">
        <v>756</v>
      </c>
      <c r="L71" s="2142">
        <v>2</v>
      </c>
      <c r="M71" s="2142">
        <v>14</v>
      </c>
    </row>
    <row r="72" spans="1:13" ht="23.25" customHeight="1" thickTop="1" thickBot="1">
      <c r="A72" s="411"/>
      <c r="B72" s="411"/>
      <c r="C72" s="403"/>
      <c r="D72" s="412"/>
      <c r="E72" s="412"/>
      <c r="F72" s="412"/>
      <c r="G72" s="403"/>
      <c r="H72" s="413"/>
      <c r="I72" s="817"/>
      <c r="J72" s="403"/>
      <c r="K72" s="2208"/>
      <c r="L72" s="2143"/>
      <c r="M72" s="2143"/>
    </row>
    <row r="73" spans="1:13" ht="27.75" customHeight="1" thickBot="1">
      <c r="A73" s="2144" t="s">
        <v>702</v>
      </c>
      <c r="B73" s="2147" t="s">
        <v>703</v>
      </c>
      <c r="C73" s="2150" t="s">
        <v>704</v>
      </c>
      <c r="D73" s="2153" t="s">
        <v>705</v>
      </c>
      <c r="E73" s="2154"/>
      <c r="F73" s="2154"/>
      <c r="G73" s="2154"/>
      <c r="H73" s="2154"/>
      <c r="I73" s="2154"/>
      <c r="J73" s="2154"/>
      <c r="K73" s="2154"/>
      <c r="L73" s="2154"/>
      <c r="M73" s="2155"/>
    </row>
    <row r="74" spans="1:13" ht="18" customHeight="1">
      <c r="A74" s="2145"/>
      <c r="B74" s="2148"/>
      <c r="C74" s="2151"/>
      <c r="D74" s="2196" t="s">
        <v>1579</v>
      </c>
      <c r="E74" s="2194"/>
      <c r="F74" s="2193" t="s">
        <v>1580</v>
      </c>
      <c r="G74" s="2195"/>
      <c r="H74" s="2196" t="s">
        <v>1583</v>
      </c>
      <c r="I74" s="2194"/>
      <c r="J74" s="2193" t="s">
        <v>1581</v>
      </c>
      <c r="K74" s="2195"/>
      <c r="L74" s="2196" t="s">
        <v>1582</v>
      </c>
      <c r="M74" s="2194"/>
    </row>
    <row r="75" spans="1:13" ht="38.25" customHeight="1" thickBot="1">
      <c r="A75" s="2145"/>
      <c r="B75" s="2148"/>
      <c r="C75" s="2151"/>
      <c r="D75" s="839" t="s">
        <v>1587</v>
      </c>
      <c r="E75" s="840" t="s">
        <v>1584</v>
      </c>
      <c r="F75" s="841" t="s">
        <v>1585</v>
      </c>
      <c r="G75" s="842" t="s">
        <v>1586</v>
      </c>
      <c r="H75" s="843" t="s">
        <v>1587</v>
      </c>
      <c r="I75" s="844" t="s">
        <v>1584</v>
      </c>
      <c r="J75" s="841" t="s">
        <v>1585</v>
      </c>
      <c r="K75" s="842" t="s">
        <v>1588</v>
      </c>
      <c r="L75" s="845" t="s">
        <v>1587</v>
      </c>
      <c r="M75" s="846" t="s">
        <v>1585</v>
      </c>
    </row>
    <row r="76" spans="1:13" ht="17.25" customHeight="1" thickBot="1">
      <c r="A76" s="2146"/>
      <c r="B76" s="2149"/>
      <c r="C76" s="2152"/>
      <c r="D76" s="830" t="s">
        <v>67</v>
      </c>
      <c r="E76" s="831" t="s">
        <v>1574</v>
      </c>
      <c r="F76" s="832" t="s">
        <v>707</v>
      </c>
      <c r="G76" s="833" t="s">
        <v>19</v>
      </c>
      <c r="H76" s="834" t="s">
        <v>708</v>
      </c>
      <c r="I76" s="835" t="s">
        <v>709</v>
      </c>
      <c r="J76" s="836" t="s">
        <v>1575</v>
      </c>
      <c r="K76" s="837" t="s">
        <v>27</v>
      </c>
      <c r="L76" s="838" t="s">
        <v>11</v>
      </c>
      <c r="M76" s="831"/>
    </row>
    <row r="77" spans="1:13" ht="20.100000000000001" customHeight="1">
      <c r="A77" s="539">
        <v>1</v>
      </c>
      <c r="B77" s="540" t="s">
        <v>448</v>
      </c>
      <c r="C77" s="541" t="s">
        <v>777</v>
      </c>
      <c r="D77" s="542"/>
      <c r="E77" s="543"/>
      <c r="F77" s="544"/>
      <c r="G77" s="545"/>
      <c r="H77" s="542"/>
      <c r="I77" s="550"/>
      <c r="J77" s="547"/>
      <c r="K77" s="548"/>
      <c r="L77" s="549"/>
      <c r="M77" s="550"/>
    </row>
    <row r="78" spans="1:13" ht="20.100000000000001" customHeight="1">
      <c r="A78" s="475">
        <v>2</v>
      </c>
      <c r="B78" s="430" t="s">
        <v>120</v>
      </c>
      <c r="C78" s="551" t="s">
        <v>778</v>
      </c>
      <c r="D78" s="510"/>
      <c r="E78" s="511"/>
      <c r="F78" s="512"/>
      <c r="G78" s="513"/>
      <c r="H78" s="510"/>
      <c r="I78" s="515"/>
      <c r="J78" s="516"/>
      <c r="K78" s="520"/>
      <c r="L78" s="553"/>
      <c r="M78" s="515"/>
    </row>
    <row r="79" spans="1:13" ht="20.100000000000001" customHeight="1">
      <c r="A79" s="475">
        <v>3</v>
      </c>
      <c r="B79" s="430" t="s">
        <v>779</v>
      </c>
      <c r="C79" s="551" t="s">
        <v>780</v>
      </c>
      <c r="D79" s="510"/>
      <c r="E79" s="511"/>
      <c r="F79" s="512"/>
      <c r="G79" s="513"/>
      <c r="H79" s="510"/>
      <c r="I79" s="515"/>
      <c r="J79" s="516"/>
      <c r="K79" s="520"/>
      <c r="L79" s="553"/>
      <c r="M79" s="515"/>
    </row>
    <row r="80" spans="1:13" ht="20.100000000000001" customHeight="1">
      <c r="A80" s="475">
        <v>4</v>
      </c>
      <c r="B80" s="430" t="s">
        <v>176</v>
      </c>
      <c r="C80" s="551" t="s">
        <v>781</v>
      </c>
      <c r="D80" s="510"/>
      <c r="E80" s="511"/>
      <c r="F80" s="512"/>
      <c r="G80" s="513"/>
      <c r="H80" s="510"/>
      <c r="I80" s="515"/>
      <c r="J80" s="516"/>
      <c r="K80" s="520"/>
      <c r="L80" s="553"/>
      <c r="M80" s="515"/>
    </row>
    <row r="81" spans="1:13" ht="20.100000000000001" customHeight="1">
      <c r="A81" s="475">
        <v>5</v>
      </c>
      <c r="B81" s="430" t="s">
        <v>782</v>
      </c>
      <c r="C81" s="551" t="s">
        <v>783</v>
      </c>
      <c r="D81" s="510"/>
      <c r="E81" s="511"/>
      <c r="F81" s="512"/>
      <c r="G81" s="513"/>
      <c r="H81" s="510"/>
      <c r="I81" s="515"/>
      <c r="J81" s="516"/>
      <c r="K81" s="520"/>
      <c r="L81" s="553"/>
      <c r="M81" s="515"/>
    </row>
    <row r="82" spans="1:13" ht="20.100000000000001" customHeight="1">
      <c r="A82" s="475">
        <v>6</v>
      </c>
      <c r="B82" s="430" t="s">
        <v>784</v>
      </c>
      <c r="C82" s="551" t="s">
        <v>785</v>
      </c>
      <c r="D82" s="510"/>
      <c r="E82" s="511"/>
      <c r="F82" s="512"/>
      <c r="G82" s="513"/>
      <c r="H82" s="510"/>
      <c r="I82" s="515"/>
      <c r="J82" s="521"/>
      <c r="K82" s="520"/>
      <c r="L82" s="553"/>
      <c r="M82" s="515"/>
    </row>
    <row r="83" spans="1:13" ht="20.100000000000001" customHeight="1">
      <c r="A83" s="475">
        <v>7</v>
      </c>
      <c r="B83" s="430" t="s">
        <v>210</v>
      </c>
      <c r="C83" s="551" t="s">
        <v>786</v>
      </c>
      <c r="D83" s="510"/>
      <c r="E83" s="511"/>
      <c r="F83" s="512"/>
      <c r="G83" s="513"/>
      <c r="H83" s="510"/>
      <c r="I83" s="515"/>
      <c r="J83" s="516"/>
      <c r="K83" s="520"/>
      <c r="L83" s="553"/>
      <c r="M83" s="515"/>
    </row>
    <row r="84" spans="1:13" ht="20.100000000000001" customHeight="1">
      <c r="A84" s="475">
        <v>8</v>
      </c>
      <c r="B84" s="430" t="s">
        <v>200</v>
      </c>
      <c r="C84" s="551" t="s">
        <v>787</v>
      </c>
      <c r="D84" s="510"/>
      <c r="E84" s="511"/>
      <c r="F84" s="512"/>
      <c r="G84" s="513"/>
      <c r="H84" s="510"/>
      <c r="I84" s="515"/>
      <c r="J84" s="516"/>
      <c r="K84" s="520"/>
      <c r="L84" s="553"/>
      <c r="M84" s="515"/>
    </row>
    <row r="85" spans="1:13" ht="20.100000000000001" customHeight="1">
      <c r="A85" s="475">
        <v>9</v>
      </c>
      <c r="B85" s="430" t="s">
        <v>150</v>
      </c>
      <c r="C85" s="551" t="s">
        <v>788</v>
      </c>
      <c r="D85" s="510"/>
      <c r="E85" s="511"/>
      <c r="F85" s="512"/>
      <c r="G85" s="513"/>
      <c r="H85" s="510"/>
      <c r="I85" s="515"/>
      <c r="J85" s="516"/>
      <c r="K85" s="520"/>
      <c r="L85" s="553"/>
      <c r="M85" s="515"/>
    </row>
    <row r="86" spans="1:13" ht="20.100000000000001" customHeight="1">
      <c r="A86" s="475">
        <v>10</v>
      </c>
      <c r="B86" s="430" t="s">
        <v>214</v>
      </c>
      <c r="C86" s="551" t="s">
        <v>789</v>
      </c>
      <c r="D86" s="510"/>
      <c r="E86" s="511"/>
      <c r="F86" s="512"/>
      <c r="G86" s="513"/>
      <c r="H86" s="510"/>
      <c r="I86" s="515"/>
      <c r="J86" s="516"/>
      <c r="K86" s="520"/>
      <c r="L86" s="553"/>
      <c r="M86" s="515"/>
    </row>
    <row r="87" spans="1:13" ht="20.100000000000001" customHeight="1">
      <c r="A87" s="475">
        <v>11</v>
      </c>
      <c r="B87" s="430" t="s">
        <v>212</v>
      </c>
      <c r="C87" s="551" t="s">
        <v>790</v>
      </c>
      <c r="D87" s="510"/>
      <c r="E87" s="511"/>
      <c r="F87" s="512"/>
      <c r="G87" s="513"/>
      <c r="H87" s="510"/>
      <c r="I87" s="515"/>
      <c r="J87" s="516"/>
      <c r="K87" s="520"/>
      <c r="L87" s="553"/>
      <c r="M87" s="515"/>
    </row>
    <row r="88" spans="1:13" ht="20.100000000000001" customHeight="1">
      <c r="A88" s="475">
        <v>12</v>
      </c>
      <c r="B88" s="430" t="s">
        <v>216</v>
      </c>
      <c r="C88" s="551" t="s">
        <v>791</v>
      </c>
      <c r="D88" s="510"/>
      <c r="E88" s="511"/>
      <c r="F88" s="512"/>
      <c r="G88" s="513"/>
      <c r="H88" s="510"/>
      <c r="I88" s="515"/>
      <c r="J88" s="516"/>
      <c r="K88" s="520"/>
      <c r="L88" s="553"/>
      <c r="M88" s="515"/>
    </row>
    <row r="89" spans="1:13" ht="20.100000000000001" customHeight="1">
      <c r="A89" s="475">
        <v>13</v>
      </c>
      <c r="B89" s="430" t="s">
        <v>792</v>
      </c>
      <c r="C89" s="551" t="s">
        <v>793</v>
      </c>
      <c r="D89" s="510"/>
      <c r="E89" s="511"/>
      <c r="F89" s="512"/>
      <c r="G89" s="513"/>
      <c r="H89" s="510"/>
      <c r="I89" s="515"/>
      <c r="J89" s="516"/>
      <c r="K89" s="520"/>
      <c r="L89" s="553"/>
      <c r="M89" s="515"/>
    </row>
    <row r="90" spans="1:13" ht="20.100000000000001" customHeight="1" thickBot="1">
      <c r="A90" s="486">
        <v>14</v>
      </c>
      <c r="B90" s="437" t="s">
        <v>230</v>
      </c>
      <c r="C90" s="554" t="s">
        <v>794</v>
      </c>
      <c r="D90" s="523"/>
      <c r="E90" s="524"/>
      <c r="F90" s="525"/>
      <c r="G90" s="526"/>
      <c r="H90" s="523"/>
      <c r="I90" s="527"/>
      <c r="J90" s="528"/>
      <c r="K90" s="529"/>
      <c r="L90" s="556"/>
      <c r="M90" s="527"/>
    </row>
    <row r="91" spans="1:13" ht="22.5" customHeight="1">
      <c r="A91" s="403"/>
      <c r="B91" s="2158" t="s">
        <v>726</v>
      </c>
      <c r="C91" s="2159"/>
      <c r="D91" s="439"/>
      <c r="E91" s="440"/>
      <c r="F91" s="441"/>
      <c r="G91" s="442"/>
      <c r="H91" s="439"/>
      <c r="I91" s="532"/>
      <c r="J91" s="442"/>
      <c r="K91" s="442"/>
      <c r="L91" s="443"/>
      <c r="M91" s="532"/>
    </row>
    <row r="92" spans="1:13" ht="35.25" customHeight="1" thickBot="1">
      <c r="A92" s="445"/>
      <c r="B92" s="2160" t="s">
        <v>727</v>
      </c>
      <c r="C92" s="2161"/>
      <c r="D92" s="446"/>
      <c r="E92" s="447"/>
      <c r="F92" s="448"/>
      <c r="G92" s="449"/>
      <c r="H92" s="446"/>
      <c r="I92" s="497"/>
      <c r="J92" s="449"/>
      <c r="K92" s="449"/>
      <c r="L92" s="450"/>
      <c r="M92" s="497"/>
    </row>
    <row r="93" spans="1:13" ht="18.75">
      <c r="A93" s="452"/>
      <c r="B93" s="2165" t="s">
        <v>728</v>
      </c>
      <c r="C93" s="2166"/>
      <c r="D93" s="533"/>
      <c r="E93" s="534"/>
      <c r="F93" s="498"/>
      <c r="G93" s="499"/>
      <c r="H93" s="533"/>
      <c r="I93" s="501"/>
      <c r="J93" s="403"/>
      <c r="K93" s="500"/>
      <c r="L93" s="535"/>
      <c r="M93" s="501"/>
    </row>
    <row r="94" spans="1:13" ht="18.75">
      <c r="A94" s="557"/>
      <c r="B94" s="2167"/>
      <c r="C94" s="2168"/>
      <c r="D94" s="453"/>
      <c r="E94" s="454"/>
      <c r="F94" s="498"/>
      <c r="G94" s="502"/>
      <c r="H94" s="453"/>
      <c r="I94" s="457"/>
      <c r="J94" s="403"/>
      <c r="K94" s="403"/>
      <c r="L94" s="458"/>
      <c r="M94" s="457"/>
    </row>
    <row r="95" spans="1:13" ht="18.75">
      <c r="A95" s="557"/>
      <c r="B95" s="2167"/>
      <c r="C95" s="2168"/>
      <c r="D95" s="453"/>
      <c r="E95" s="454"/>
      <c r="F95" s="498"/>
      <c r="G95" s="502"/>
      <c r="H95" s="453"/>
      <c r="I95" s="457"/>
      <c r="J95" s="403"/>
      <c r="K95" s="403"/>
      <c r="L95" s="458"/>
      <c r="M95" s="457"/>
    </row>
    <row r="96" spans="1:13" ht="18.75">
      <c r="A96" s="452"/>
      <c r="B96" s="536"/>
      <c r="C96" s="558"/>
      <c r="D96" s="453"/>
      <c r="E96" s="454"/>
      <c r="F96" s="498"/>
      <c r="G96" s="502"/>
      <c r="H96" s="453"/>
      <c r="I96" s="457"/>
      <c r="J96" s="403"/>
      <c r="K96" s="403"/>
      <c r="L96" s="458"/>
      <c r="M96" s="457"/>
    </row>
    <row r="97" spans="1:15" ht="18.75">
      <c r="A97" s="452"/>
      <c r="B97" s="536"/>
      <c r="C97" s="558"/>
      <c r="D97" s="453"/>
      <c r="E97" s="454"/>
      <c r="F97" s="498"/>
      <c r="G97" s="502"/>
      <c r="H97" s="453"/>
      <c r="I97" s="457"/>
      <c r="J97" s="403"/>
      <c r="K97" s="403"/>
      <c r="L97" s="458"/>
      <c r="M97" s="457"/>
    </row>
    <row r="98" spans="1:15" ht="18.75">
      <c r="A98" s="452"/>
      <c r="B98" s="536"/>
      <c r="C98" s="558"/>
      <c r="D98" s="453"/>
      <c r="E98" s="454"/>
      <c r="F98" s="498"/>
      <c r="G98" s="502"/>
      <c r="H98" s="453"/>
      <c r="I98" s="457"/>
      <c r="J98" s="403"/>
      <c r="K98" s="403"/>
      <c r="L98" s="458"/>
      <c r="M98" s="457"/>
    </row>
    <row r="99" spans="1:15" ht="18.75">
      <c r="A99" s="452"/>
      <c r="B99" s="453"/>
      <c r="C99" s="537"/>
      <c r="D99" s="453"/>
      <c r="E99" s="454"/>
      <c r="F99" s="498"/>
      <c r="G99" s="502"/>
      <c r="H99" s="453"/>
      <c r="I99" s="457"/>
      <c r="J99" s="403"/>
      <c r="K99" s="403"/>
      <c r="L99" s="458"/>
      <c r="M99" s="457"/>
    </row>
    <row r="100" spans="1:15" ht="28.5" customHeight="1">
      <c r="A100" s="403"/>
      <c r="B100" s="403"/>
      <c r="C100" s="403"/>
      <c r="D100" s="403"/>
      <c r="E100" s="2169" t="s">
        <v>79</v>
      </c>
      <c r="F100" s="2169"/>
      <c r="G100" s="2169"/>
      <c r="H100" s="2169"/>
      <c r="I100" s="2169"/>
      <c r="J100" s="2169"/>
      <c r="K100" s="404"/>
      <c r="L100" s="404"/>
      <c r="M100" s="404"/>
    </row>
    <row r="101" spans="1:15" ht="29.25" customHeight="1" thickBot="1">
      <c r="A101" s="403"/>
      <c r="B101" s="403"/>
      <c r="C101" s="403"/>
      <c r="D101" s="403"/>
      <c r="E101" s="2169" t="s">
        <v>80</v>
      </c>
      <c r="F101" s="2169"/>
      <c r="G101" s="2169"/>
      <c r="H101" s="2169"/>
      <c r="I101" s="2169"/>
      <c r="J101" s="2169"/>
      <c r="K101" s="406"/>
      <c r="L101" s="406"/>
      <c r="M101" s="406"/>
    </row>
    <row r="102" spans="1:15" ht="27" customHeight="1" thickTop="1" thickBot="1">
      <c r="A102" s="2169" t="s">
        <v>81</v>
      </c>
      <c r="B102" s="2169"/>
      <c r="C102" s="2169"/>
      <c r="D102" s="407"/>
      <c r="E102" s="2170" t="s">
        <v>1578</v>
      </c>
      <c r="F102" s="2171"/>
      <c r="G102" s="2171"/>
      <c r="H102" s="2171"/>
      <c r="I102" s="2172"/>
      <c r="J102" s="461"/>
      <c r="K102" s="409" t="s">
        <v>47</v>
      </c>
      <c r="L102" s="409" t="s">
        <v>101</v>
      </c>
      <c r="M102" s="409" t="s">
        <v>50</v>
      </c>
    </row>
    <row r="103" spans="1:15" ht="35.25" customHeight="1" thickTop="1" thickBot="1">
      <c r="A103" s="2169" t="s">
        <v>578</v>
      </c>
      <c r="B103" s="2169"/>
      <c r="C103" s="2169"/>
      <c r="D103" s="407"/>
      <c r="E103" s="2137" t="s">
        <v>701</v>
      </c>
      <c r="F103" s="2138"/>
      <c r="G103" s="2138"/>
      <c r="H103" s="2138"/>
      <c r="I103" s="2139"/>
      <c r="J103" s="410"/>
      <c r="K103" s="2207" t="s">
        <v>795</v>
      </c>
      <c r="L103" s="2142">
        <v>1</v>
      </c>
      <c r="M103" s="2142">
        <v>15</v>
      </c>
    </row>
    <row r="104" spans="1:15" ht="18" customHeight="1" thickTop="1" thickBot="1">
      <c r="A104" s="411"/>
      <c r="B104" s="411"/>
      <c r="C104" s="403"/>
      <c r="D104" s="412"/>
      <c r="E104" s="412"/>
      <c r="F104" s="412"/>
      <c r="G104" s="403"/>
      <c r="H104" s="413"/>
      <c r="I104" s="817"/>
      <c r="J104" s="403"/>
      <c r="K104" s="2208"/>
      <c r="L104" s="2143"/>
      <c r="M104" s="2143"/>
    </row>
    <row r="105" spans="1:15" ht="27.75" customHeight="1" thickBot="1">
      <c r="A105" s="2144" t="s">
        <v>702</v>
      </c>
      <c r="B105" s="2147" t="s">
        <v>703</v>
      </c>
      <c r="C105" s="2203" t="s">
        <v>704</v>
      </c>
      <c r="D105" s="2153" t="s">
        <v>705</v>
      </c>
      <c r="E105" s="2154"/>
      <c r="F105" s="2154"/>
      <c r="G105" s="2154"/>
      <c r="H105" s="2154"/>
      <c r="I105" s="2154"/>
      <c r="J105" s="2154"/>
      <c r="K105" s="2154"/>
      <c r="L105" s="2154"/>
      <c r="M105" s="2155"/>
    </row>
    <row r="106" spans="1:15" ht="20.25" customHeight="1">
      <c r="A106" s="2145"/>
      <c r="B106" s="2148"/>
      <c r="C106" s="2204"/>
      <c r="D106" s="2196" t="s">
        <v>1579</v>
      </c>
      <c r="E106" s="2194"/>
      <c r="F106" s="2193" t="s">
        <v>1580</v>
      </c>
      <c r="G106" s="2195"/>
      <c r="H106" s="2196" t="s">
        <v>1583</v>
      </c>
      <c r="I106" s="2194"/>
      <c r="J106" s="2193" t="s">
        <v>1581</v>
      </c>
      <c r="K106" s="2195"/>
      <c r="L106" s="2196" t="s">
        <v>1582</v>
      </c>
      <c r="M106" s="2194"/>
    </row>
    <row r="107" spans="1:15" ht="35.25" customHeight="1" thickBot="1">
      <c r="A107" s="2145"/>
      <c r="B107" s="2148"/>
      <c r="C107" s="2204"/>
      <c r="D107" s="839" t="s">
        <v>1587</v>
      </c>
      <c r="E107" s="840" t="s">
        <v>1584</v>
      </c>
      <c r="F107" s="841" t="s">
        <v>1585</v>
      </c>
      <c r="G107" s="842" t="s">
        <v>1586</v>
      </c>
      <c r="H107" s="843" t="s">
        <v>1587</v>
      </c>
      <c r="I107" s="844" t="s">
        <v>1584</v>
      </c>
      <c r="J107" s="841" t="s">
        <v>1585</v>
      </c>
      <c r="K107" s="842" t="s">
        <v>1588</v>
      </c>
      <c r="L107" s="845" t="s">
        <v>1587</v>
      </c>
      <c r="M107" s="846" t="s">
        <v>1585</v>
      </c>
    </row>
    <row r="108" spans="1:15" s="466" customFormat="1" ht="19.5" customHeight="1" thickBot="1">
      <c r="A108" s="2146"/>
      <c r="B108" s="2149"/>
      <c r="C108" s="2205"/>
      <c r="D108" s="830" t="s">
        <v>67</v>
      </c>
      <c r="E108" s="831" t="s">
        <v>1574</v>
      </c>
      <c r="F108" s="832" t="s">
        <v>707</v>
      </c>
      <c r="G108" s="833" t="s">
        <v>19</v>
      </c>
      <c r="H108" s="834" t="s">
        <v>708</v>
      </c>
      <c r="I108" s="835" t="s">
        <v>709</v>
      </c>
      <c r="J108" s="836" t="s">
        <v>1575</v>
      </c>
      <c r="K108" s="837" t="s">
        <v>27</v>
      </c>
      <c r="L108" s="838" t="s">
        <v>11</v>
      </c>
      <c r="M108" s="831"/>
    </row>
    <row r="109" spans="1:15" ht="20.100000000000001" customHeight="1">
      <c r="A109" s="421">
        <v>1</v>
      </c>
      <c r="B109" s="422" t="s">
        <v>105</v>
      </c>
      <c r="C109" s="423" t="s">
        <v>796</v>
      </c>
      <c r="D109" s="559"/>
      <c r="E109" s="560"/>
      <c r="F109" s="561"/>
      <c r="G109" s="562"/>
      <c r="H109" s="563"/>
      <c r="I109" s="550"/>
      <c r="J109" s="564"/>
      <c r="K109" s="565"/>
      <c r="L109" s="564"/>
      <c r="M109" s="566"/>
    </row>
    <row r="110" spans="1:15" ht="20.100000000000001" customHeight="1">
      <c r="A110" s="429">
        <v>2</v>
      </c>
      <c r="B110" s="430" t="s">
        <v>797</v>
      </c>
      <c r="C110" s="431" t="s">
        <v>798</v>
      </c>
      <c r="D110" s="510"/>
      <c r="E110" s="511"/>
      <c r="F110" s="567"/>
      <c r="G110" s="568"/>
      <c r="H110" s="510"/>
      <c r="I110" s="515"/>
      <c r="J110" s="553"/>
      <c r="K110" s="515"/>
      <c r="L110" s="553"/>
      <c r="M110" s="515"/>
    </row>
    <row r="111" spans="1:15" ht="20.100000000000001" customHeight="1">
      <c r="A111" s="429">
        <v>3</v>
      </c>
      <c r="B111" s="430" t="s">
        <v>799</v>
      </c>
      <c r="C111" s="431" t="s">
        <v>800</v>
      </c>
      <c r="D111" s="510"/>
      <c r="E111" s="511"/>
      <c r="F111" s="567"/>
      <c r="G111" s="568"/>
      <c r="H111" s="510"/>
      <c r="I111" s="515"/>
      <c r="J111" s="553"/>
      <c r="K111" s="515"/>
      <c r="L111" s="553"/>
      <c r="M111" s="515"/>
    </row>
    <row r="112" spans="1:15" ht="20.100000000000001" customHeight="1">
      <c r="A112" s="429">
        <v>4</v>
      </c>
      <c r="B112" s="430" t="s">
        <v>129</v>
      </c>
      <c r="C112" s="431" t="s">
        <v>801</v>
      </c>
      <c r="D112" s="510"/>
      <c r="E112" s="511"/>
      <c r="F112" s="567"/>
      <c r="G112" s="568"/>
      <c r="H112" s="510"/>
      <c r="I112" s="515"/>
      <c r="J112" s="553"/>
      <c r="K112" s="515"/>
      <c r="L112" s="553"/>
      <c r="M112" s="515"/>
      <c r="O112" s="484"/>
    </row>
    <row r="113" spans="1:13" ht="20.100000000000001" customHeight="1">
      <c r="A113" s="429">
        <v>5</v>
      </c>
      <c r="B113" s="430" t="s">
        <v>133</v>
      </c>
      <c r="C113" s="431" t="s">
        <v>802</v>
      </c>
      <c r="D113" s="510"/>
      <c r="E113" s="511"/>
      <c r="F113" s="567"/>
      <c r="G113" s="568"/>
      <c r="H113" s="510"/>
      <c r="I113" s="515"/>
      <c r="J113" s="553"/>
      <c r="K113" s="515"/>
      <c r="L113" s="553"/>
      <c r="M113" s="515"/>
    </row>
    <row r="114" spans="1:13" ht="20.100000000000001" customHeight="1">
      <c r="A114" s="429">
        <v>6</v>
      </c>
      <c r="B114" s="430" t="s">
        <v>185</v>
      </c>
      <c r="C114" s="431" t="s">
        <v>803</v>
      </c>
      <c r="D114" s="510"/>
      <c r="E114" s="511"/>
      <c r="F114" s="567"/>
      <c r="G114" s="568"/>
      <c r="H114" s="510"/>
      <c r="I114" s="515"/>
      <c r="J114" s="569"/>
      <c r="K114" s="515"/>
      <c r="L114" s="553"/>
      <c r="M114" s="515"/>
    </row>
    <row r="115" spans="1:13" ht="20.100000000000001" customHeight="1">
      <c r="A115" s="429">
        <v>7</v>
      </c>
      <c r="B115" s="430" t="s">
        <v>189</v>
      </c>
      <c r="C115" s="431" t="s">
        <v>804</v>
      </c>
      <c r="D115" s="510"/>
      <c r="E115" s="511"/>
      <c r="F115" s="567"/>
      <c r="G115" s="568"/>
      <c r="H115" s="510"/>
      <c r="I115" s="515"/>
      <c r="J115" s="553"/>
      <c r="K115" s="515"/>
      <c r="L115" s="553"/>
      <c r="M115" s="515"/>
    </row>
    <row r="116" spans="1:13" ht="20.100000000000001" customHeight="1">
      <c r="A116" s="429">
        <v>8</v>
      </c>
      <c r="B116" s="430" t="s">
        <v>193</v>
      </c>
      <c r="C116" s="431" t="s">
        <v>805</v>
      </c>
      <c r="D116" s="510"/>
      <c r="E116" s="511"/>
      <c r="F116" s="567"/>
      <c r="G116" s="568"/>
      <c r="H116" s="510"/>
      <c r="I116" s="515"/>
      <c r="J116" s="553"/>
      <c r="K116" s="515"/>
      <c r="L116" s="553"/>
      <c r="M116" s="515"/>
    </row>
    <row r="117" spans="1:13" ht="20.100000000000001" customHeight="1">
      <c r="A117" s="429">
        <v>9</v>
      </c>
      <c r="B117" s="430" t="s">
        <v>806</v>
      </c>
      <c r="C117" s="431" t="s">
        <v>807</v>
      </c>
      <c r="D117" s="510"/>
      <c r="E117" s="511"/>
      <c r="F117" s="567"/>
      <c r="G117" s="568"/>
      <c r="H117" s="510"/>
      <c r="I117" s="515"/>
      <c r="J117" s="553"/>
      <c r="K117" s="515"/>
      <c r="L117" s="553"/>
      <c r="M117" s="515"/>
    </row>
    <row r="118" spans="1:13" ht="20.100000000000001" customHeight="1">
      <c r="A118" s="429">
        <v>10</v>
      </c>
      <c r="B118" s="430" t="s">
        <v>209</v>
      </c>
      <c r="C118" s="431" t="s">
        <v>808</v>
      </c>
      <c r="D118" s="510"/>
      <c r="E118" s="511"/>
      <c r="F118" s="567"/>
      <c r="G118" s="568"/>
      <c r="H118" s="510"/>
      <c r="I118" s="515"/>
      <c r="J118" s="553"/>
      <c r="K118" s="515"/>
      <c r="L118" s="553"/>
      <c r="M118" s="515"/>
    </row>
    <row r="119" spans="1:13" ht="20.100000000000001" customHeight="1">
      <c r="A119" s="429">
        <v>11</v>
      </c>
      <c r="B119" s="430" t="s">
        <v>809</v>
      </c>
      <c r="C119" s="431" t="s">
        <v>810</v>
      </c>
      <c r="D119" s="510"/>
      <c r="E119" s="511"/>
      <c r="F119" s="567"/>
      <c r="G119" s="568"/>
      <c r="H119" s="510"/>
      <c r="I119" s="515"/>
      <c r="J119" s="553"/>
      <c r="K119" s="515"/>
      <c r="L119" s="553"/>
      <c r="M119" s="515"/>
    </row>
    <row r="120" spans="1:13" ht="20.100000000000001" customHeight="1">
      <c r="A120" s="429">
        <v>12</v>
      </c>
      <c r="B120" s="430" t="s">
        <v>811</v>
      </c>
      <c r="C120" s="431" t="s">
        <v>812</v>
      </c>
      <c r="D120" s="510"/>
      <c r="E120" s="511"/>
      <c r="F120" s="567"/>
      <c r="G120" s="568"/>
      <c r="H120" s="510"/>
      <c r="I120" s="515"/>
      <c r="J120" s="553"/>
      <c r="K120" s="515"/>
      <c r="L120" s="553"/>
      <c r="M120" s="515"/>
    </row>
    <row r="121" spans="1:13" ht="20.100000000000001" customHeight="1">
      <c r="A121" s="429">
        <v>13</v>
      </c>
      <c r="B121" s="430" t="s">
        <v>813</v>
      </c>
      <c r="C121" s="431" t="s">
        <v>814</v>
      </c>
      <c r="D121" s="510"/>
      <c r="E121" s="511"/>
      <c r="F121" s="567"/>
      <c r="G121" s="568"/>
      <c r="H121" s="510"/>
      <c r="I121" s="515"/>
      <c r="J121" s="553"/>
      <c r="K121" s="515"/>
      <c r="L121" s="553"/>
      <c r="M121" s="515"/>
    </row>
    <row r="122" spans="1:13" ht="20.100000000000001" customHeight="1" thickBot="1">
      <c r="A122" s="436">
        <v>14</v>
      </c>
      <c r="B122" s="437" t="s">
        <v>431</v>
      </c>
      <c r="C122" s="438" t="s">
        <v>815</v>
      </c>
      <c r="D122" s="523"/>
      <c r="E122" s="524"/>
      <c r="F122" s="570"/>
      <c r="G122" s="571"/>
      <c r="H122" s="572"/>
      <c r="I122" s="696"/>
      <c r="J122" s="556"/>
      <c r="K122" s="527"/>
      <c r="L122" s="556"/>
      <c r="M122" s="527"/>
    </row>
    <row r="123" spans="1:13" ht="33.950000000000003" customHeight="1">
      <c r="A123" s="403"/>
      <c r="B123" s="2158" t="s">
        <v>726</v>
      </c>
      <c r="C123" s="2159"/>
      <c r="D123" s="439"/>
      <c r="E123" s="492"/>
      <c r="F123" s="439"/>
      <c r="G123" s="532"/>
      <c r="H123" s="439"/>
      <c r="I123" s="496"/>
      <c r="J123" s="443"/>
      <c r="K123" s="532"/>
      <c r="L123" s="443"/>
      <c r="M123" s="496"/>
    </row>
    <row r="124" spans="1:13" ht="23.25" customHeight="1" thickBot="1">
      <c r="A124" s="573"/>
      <c r="B124" s="2160" t="s">
        <v>727</v>
      </c>
      <c r="C124" s="2161"/>
      <c r="D124" s="446"/>
      <c r="E124" s="447"/>
      <c r="F124" s="446"/>
      <c r="G124" s="497"/>
      <c r="H124" s="446"/>
      <c r="I124" s="497"/>
      <c r="J124" s="450"/>
      <c r="K124" s="497"/>
      <c r="L124" s="450"/>
      <c r="M124" s="497"/>
    </row>
    <row r="125" spans="1:13" ht="33.950000000000003" customHeight="1">
      <c r="A125" s="452"/>
      <c r="B125" s="2165" t="s">
        <v>728</v>
      </c>
      <c r="C125" s="2166"/>
      <c r="D125" s="453"/>
      <c r="E125" s="454"/>
      <c r="F125" s="453"/>
      <c r="G125" s="574"/>
      <c r="H125" s="453"/>
      <c r="I125" s="501"/>
      <c r="J125" s="458"/>
      <c r="K125" s="575"/>
      <c r="L125" s="458"/>
      <c r="M125" s="501"/>
    </row>
    <row r="126" spans="1:13" ht="18.75">
      <c r="A126" s="452"/>
      <c r="B126" s="2167"/>
      <c r="C126" s="2168"/>
      <c r="D126" s="453"/>
      <c r="E126" s="454"/>
      <c r="F126" s="453"/>
      <c r="G126" s="576"/>
      <c r="H126" s="453"/>
      <c r="I126" s="457"/>
      <c r="J126" s="458"/>
      <c r="K126" s="457"/>
      <c r="L126" s="458"/>
      <c r="M126" s="457"/>
    </row>
    <row r="127" spans="1:13" ht="18.75">
      <c r="A127" s="452"/>
      <c r="B127" s="2167"/>
      <c r="C127" s="2168"/>
      <c r="D127" s="453"/>
      <c r="E127" s="454"/>
      <c r="F127" s="453"/>
      <c r="G127" s="576"/>
      <c r="H127" s="453"/>
      <c r="I127" s="457"/>
      <c r="J127" s="458"/>
      <c r="K127" s="457"/>
      <c r="L127" s="458"/>
      <c r="M127" s="457"/>
    </row>
    <row r="128" spans="1:13" ht="18.75">
      <c r="A128" s="452"/>
      <c r="B128" s="536"/>
      <c r="C128" s="558"/>
      <c r="D128" s="453"/>
      <c r="E128" s="454"/>
      <c r="F128" s="453"/>
      <c r="G128" s="576"/>
      <c r="H128" s="453"/>
      <c r="I128" s="457"/>
      <c r="J128" s="458"/>
      <c r="K128" s="457"/>
      <c r="L128" s="458"/>
      <c r="M128" s="457"/>
    </row>
    <row r="129" spans="1:13" ht="18.75">
      <c r="A129" s="452"/>
      <c r="B129" s="536"/>
      <c r="C129" s="558"/>
      <c r="D129" s="453"/>
      <c r="E129" s="454"/>
      <c r="F129" s="453"/>
      <c r="G129" s="576"/>
      <c r="H129" s="453"/>
      <c r="I129" s="457"/>
      <c r="J129" s="458"/>
      <c r="K129" s="457"/>
      <c r="L129" s="458"/>
      <c r="M129" s="457"/>
    </row>
    <row r="130" spans="1:13" ht="18.75">
      <c r="A130" s="452"/>
      <c r="B130" s="536"/>
      <c r="C130" s="558"/>
      <c r="D130" s="453"/>
      <c r="E130" s="454"/>
      <c r="F130" s="453"/>
      <c r="G130" s="576"/>
      <c r="H130" s="453"/>
      <c r="I130" s="457"/>
      <c r="J130" s="458"/>
      <c r="K130" s="457"/>
      <c r="L130" s="458"/>
      <c r="M130" s="457"/>
    </row>
    <row r="131" spans="1:13" ht="18.75">
      <c r="A131" s="452"/>
      <c r="B131" s="536"/>
      <c r="C131" s="558"/>
      <c r="D131" s="453"/>
      <c r="E131" s="454"/>
      <c r="F131" s="453"/>
      <c r="G131" s="576"/>
      <c r="H131" s="453"/>
      <c r="I131" s="457"/>
      <c r="J131" s="458"/>
      <c r="K131" s="457"/>
      <c r="L131" s="458"/>
      <c r="M131" s="457"/>
    </row>
    <row r="132" spans="1:13" ht="20.25">
      <c r="A132" s="403"/>
      <c r="B132" s="403"/>
      <c r="C132" s="403"/>
      <c r="D132" s="403"/>
      <c r="E132" s="2169" t="s">
        <v>79</v>
      </c>
      <c r="F132" s="2169"/>
      <c r="G132" s="2169"/>
      <c r="H132" s="2169"/>
      <c r="I132" s="2169"/>
      <c r="J132" s="2169"/>
      <c r="K132" s="406"/>
      <c r="L132" s="406"/>
      <c r="M132" s="406"/>
    </row>
    <row r="133" spans="1:13" ht="30.75" customHeight="1" thickBot="1">
      <c r="A133" s="403"/>
      <c r="B133" s="403"/>
      <c r="C133" s="403"/>
      <c r="D133" s="403"/>
      <c r="E133" s="2169" t="s">
        <v>80</v>
      </c>
      <c r="F133" s="2169"/>
      <c r="G133" s="2169"/>
      <c r="H133" s="2169"/>
      <c r="I133" s="2169"/>
      <c r="J133" s="2169"/>
      <c r="K133" s="406"/>
      <c r="L133" s="406"/>
      <c r="M133" s="406"/>
    </row>
    <row r="134" spans="1:13" ht="29.25" customHeight="1" thickTop="1" thickBot="1">
      <c r="A134" s="2169" t="s">
        <v>81</v>
      </c>
      <c r="B134" s="2169"/>
      <c r="C134" s="2169"/>
      <c r="D134" s="407"/>
      <c r="E134" s="2170" t="s">
        <v>1578</v>
      </c>
      <c r="F134" s="2171"/>
      <c r="G134" s="2171"/>
      <c r="H134" s="2171"/>
      <c r="I134" s="2172"/>
      <c r="J134" s="461"/>
      <c r="K134" s="462" t="s">
        <v>47</v>
      </c>
      <c r="L134" s="409" t="s">
        <v>101</v>
      </c>
      <c r="M134" s="409" t="s">
        <v>50</v>
      </c>
    </row>
    <row r="135" spans="1:13" ht="30" customHeight="1" thickTop="1" thickBot="1">
      <c r="A135" s="2136" t="s">
        <v>578</v>
      </c>
      <c r="B135" s="2136"/>
      <c r="C135" s="2136"/>
      <c r="D135" s="503"/>
      <c r="E135" s="2137" t="s">
        <v>701</v>
      </c>
      <c r="F135" s="2138"/>
      <c r="G135" s="2138"/>
      <c r="H135" s="2138"/>
      <c r="I135" s="2139"/>
      <c r="J135" s="410"/>
      <c r="K135" s="2207" t="s">
        <v>795</v>
      </c>
      <c r="L135" s="2142">
        <v>2</v>
      </c>
      <c r="M135" s="2142">
        <v>19</v>
      </c>
    </row>
    <row r="136" spans="1:13" ht="30" customHeight="1" thickTop="1" thickBot="1">
      <c r="A136" s="411"/>
      <c r="B136" s="411"/>
      <c r="C136" s="403"/>
      <c r="D136" s="412"/>
      <c r="E136" s="412"/>
      <c r="F136" s="412"/>
      <c r="G136" s="403"/>
      <c r="H136" s="413"/>
      <c r="I136" s="817"/>
      <c r="J136" s="403"/>
      <c r="K136" s="2208"/>
      <c r="L136" s="2143"/>
      <c r="M136" s="2143"/>
    </row>
    <row r="137" spans="1:13" ht="27.75" customHeight="1" thickBot="1">
      <c r="A137" s="2209" t="s">
        <v>702</v>
      </c>
      <c r="B137" s="2212" t="s">
        <v>703</v>
      </c>
      <c r="C137" s="2215" t="s">
        <v>704</v>
      </c>
      <c r="D137" s="2153" t="s">
        <v>705</v>
      </c>
      <c r="E137" s="2154"/>
      <c r="F137" s="2154"/>
      <c r="G137" s="2154"/>
      <c r="H137" s="2154"/>
      <c r="I137" s="2154"/>
      <c r="J137" s="2154"/>
      <c r="K137" s="2154"/>
      <c r="L137" s="2154"/>
      <c r="M137" s="2155"/>
    </row>
    <row r="138" spans="1:13" ht="18" customHeight="1" thickBot="1">
      <c r="A138" s="2210"/>
      <c r="B138" s="2213"/>
      <c r="C138" s="2216"/>
      <c r="D138" s="2156" t="s">
        <v>1579</v>
      </c>
      <c r="E138" s="2157"/>
      <c r="F138" s="2156" t="s">
        <v>1580</v>
      </c>
      <c r="G138" s="2157"/>
      <c r="H138" s="2156" t="s">
        <v>1583</v>
      </c>
      <c r="I138" s="2157"/>
      <c r="J138" s="2156" t="s">
        <v>1581</v>
      </c>
      <c r="K138" s="2157"/>
      <c r="L138" s="2162" t="s">
        <v>1582</v>
      </c>
      <c r="M138" s="2157"/>
    </row>
    <row r="139" spans="1:13" ht="38.25" customHeight="1" thickBot="1">
      <c r="A139" s="2210"/>
      <c r="B139" s="2213"/>
      <c r="C139" s="2216"/>
      <c r="D139" s="859" t="s">
        <v>1587</v>
      </c>
      <c r="E139" s="860" t="s">
        <v>1584</v>
      </c>
      <c r="F139" s="861" t="s">
        <v>1585</v>
      </c>
      <c r="G139" s="862" t="s">
        <v>1586</v>
      </c>
      <c r="H139" s="859" t="s">
        <v>1587</v>
      </c>
      <c r="I139" s="863" t="s">
        <v>1584</v>
      </c>
      <c r="J139" s="859" t="s">
        <v>1585</v>
      </c>
      <c r="K139" s="869" t="s">
        <v>1586</v>
      </c>
      <c r="L139" s="867" t="s">
        <v>1587</v>
      </c>
      <c r="M139" s="864" t="s">
        <v>1585</v>
      </c>
    </row>
    <row r="140" spans="1:13" ht="21" customHeight="1" thickBot="1">
      <c r="A140" s="2211"/>
      <c r="B140" s="2214"/>
      <c r="C140" s="2217"/>
      <c r="D140" s="847" t="s">
        <v>67</v>
      </c>
      <c r="E140" s="831" t="s">
        <v>1574</v>
      </c>
      <c r="F140" s="832" t="s">
        <v>707</v>
      </c>
      <c r="G140" s="833" t="s">
        <v>19</v>
      </c>
      <c r="H140" s="834" t="s">
        <v>708</v>
      </c>
      <c r="I140" s="835" t="s">
        <v>709</v>
      </c>
      <c r="J140" s="836" t="s">
        <v>1575</v>
      </c>
      <c r="K140" s="870" t="s">
        <v>27</v>
      </c>
      <c r="L140" s="868" t="s">
        <v>11</v>
      </c>
      <c r="M140" s="831"/>
    </row>
    <row r="141" spans="1:13" ht="17.25">
      <c r="A141" s="475">
        <v>1</v>
      </c>
      <c r="B141" s="430" t="s">
        <v>161</v>
      </c>
      <c r="C141" s="431" t="s">
        <v>816</v>
      </c>
      <c r="D141" s="865"/>
      <c r="E141" s="848"/>
      <c r="F141" s="849"/>
      <c r="G141" s="850"/>
      <c r="H141" s="851"/>
      <c r="I141" s="852"/>
      <c r="J141" s="853"/>
      <c r="K141" s="866"/>
      <c r="L141" s="849"/>
      <c r="M141" s="866"/>
    </row>
    <row r="142" spans="1:13" ht="17.25">
      <c r="A142" s="475">
        <v>2</v>
      </c>
      <c r="B142" s="430" t="s">
        <v>817</v>
      </c>
      <c r="C142" s="431" t="s">
        <v>818</v>
      </c>
      <c r="D142" s="559"/>
      <c r="E142" s="560"/>
      <c r="F142" s="577"/>
      <c r="G142" s="578"/>
      <c r="H142" s="559"/>
      <c r="I142" s="566"/>
      <c r="J142" s="564"/>
      <c r="K142" s="566"/>
      <c r="L142" s="579"/>
      <c r="M142" s="566"/>
    </row>
    <row r="143" spans="1:13" ht="17.25">
      <c r="A143" s="475">
        <v>3</v>
      </c>
      <c r="B143" s="430" t="s">
        <v>229</v>
      </c>
      <c r="C143" s="431" t="s">
        <v>819</v>
      </c>
      <c r="D143" s="510"/>
      <c r="E143" s="511"/>
      <c r="F143" s="512"/>
      <c r="G143" s="513"/>
      <c r="H143" s="510"/>
      <c r="I143" s="515"/>
      <c r="J143" s="553"/>
      <c r="K143" s="515"/>
      <c r="L143" s="516"/>
      <c r="M143" s="515"/>
    </row>
    <row r="144" spans="1:13" ht="17.25">
      <c r="A144" s="475">
        <v>4</v>
      </c>
      <c r="B144" s="430" t="s">
        <v>820</v>
      </c>
      <c r="C144" s="431" t="s">
        <v>821</v>
      </c>
      <c r="D144" s="510"/>
      <c r="E144" s="511"/>
      <c r="F144" s="512"/>
      <c r="G144" s="513"/>
      <c r="H144" s="510"/>
      <c r="I144" s="515"/>
      <c r="J144" s="553"/>
      <c r="K144" s="515"/>
      <c r="L144" s="516"/>
      <c r="M144" s="515"/>
    </row>
    <row r="145" spans="1:13" ht="17.25">
      <c r="A145" s="475">
        <v>5</v>
      </c>
      <c r="B145" s="430" t="s">
        <v>822</v>
      </c>
      <c r="C145" s="431" t="s">
        <v>761</v>
      </c>
      <c r="D145" s="510"/>
      <c r="E145" s="511"/>
      <c r="F145" s="512"/>
      <c r="G145" s="513"/>
      <c r="H145" s="510"/>
      <c r="I145" s="515"/>
      <c r="J145" s="553"/>
      <c r="K145" s="515"/>
      <c r="L145" s="516"/>
      <c r="M145" s="515"/>
    </row>
    <row r="146" spans="1:13" ht="17.25">
      <c r="A146" s="475">
        <v>6</v>
      </c>
      <c r="B146" s="430" t="s">
        <v>823</v>
      </c>
      <c r="C146" s="431" t="s">
        <v>824</v>
      </c>
      <c r="D146" s="510"/>
      <c r="E146" s="511"/>
      <c r="F146" s="512"/>
      <c r="G146" s="513"/>
      <c r="H146" s="510"/>
      <c r="I146" s="515"/>
      <c r="J146" s="569"/>
      <c r="K146" s="515"/>
      <c r="L146" s="521"/>
      <c r="M146" s="515"/>
    </row>
    <row r="147" spans="1:13" ht="17.25">
      <c r="A147" s="475">
        <v>7</v>
      </c>
      <c r="B147" s="430" t="s">
        <v>825</v>
      </c>
      <c r="C147" s="431" t="s">
        <v>826</v>
      </c>
      <c r="D147" s="510"/>
      <c r="E147" s="511"/>
      <c r="F147" s="512"/>
      <c r="G147" s="513"/>
      <c r="H147" s="510"/>
      <c r="I147" s="515"/>
      <c r="J147" s="553"/>
      <c r="K147" s="515"/>
      <c r="L147" s="516"/>
      <c r="M147" s="515"/>
    </row>
    <row r="148" spans="1:13" ht="17.25">
      <c r="A148" s="475">
        <v>8</v>
      </c>
      <c r="B148" s="430" t="s">
        <v>198</v>
      </c>
      <c r="C148" s="431" t="s">
        <v>827</v>
      </c>
      <c r="D148" s="510"/>
      <c r="E148" s="511"/>
      <c r="F148" s="512"/>
      <c r="G148" s="513"/>
      <c r="H148" s="510"/>
      <c r="I148" s="515"/>
      <c r="J148" s="553"/>
      <c r="K148" s="515"/>
      <c r="L148" s="516"/>
      <c r="M148" s="515"/>
    </row>
    <row r="149" spans="1:13" ht="17.25">
      <c r="A149" s="475">
        <v>9</v>
      </c>
      <c r="B149" s="430" t="s">
        <v>828</v>
      </c>
      <c r="C149" s="431" t="s">
        <v>829</v>
      </c>
      <c r="D149" s="510"/>
      <c r="E149" s="511"/>
      <c r="F149" s="512"/>
      <c r="G149" s="513"/>
      <c r="H149" s="510"/>
      <c r="I149" s="515"/>
      <c r="J149" s="553"/>
      <c r="K149" s="515"/>
      <c r="L149" s="516"/>
      <c r="M149" s="515"/>
    </row>
    <row r="150" spans="1:13" ht="17.25">
      <c r="A150" s="475">
        <v>10</v>
      </c>
      <c r="B150" s="430" t="s">
        <v>152</v>
      </c>
      <c r="C150" s="431" t="s">
        <v>830</v>
      </c>
      <c r="D150" s="510"/>
      <c r="E150" s="511"/>
      <c r="F150" s="512"/>
      <c r="G150" s="513"/>
      <c r="H150" s="510"/>
      <c r="I150" s="515"/>
      <c r="J150" s="553"/>
      <c r="K150" s="515"/>
      <c r="L150" s="516"/>
      <c r="M150" s="515"/>
    </row>
    <row r="151" spans="1:13" ht="17.25">
      <c r="A151" s="475">
        <v>11</v>
      </c>
      <c r="B151" s="430" t="s">
        <v>414</v>
      </c>
      <c r="C151" s="431" t="s">
        <v>831</v>
      </c>
      <c r="D151" s="510"/>
      <c r="E151" s="511"/>
      <c r="F151" s="512"/>
      <c r="G151" s="513"/>
      <c r="H151" s="510"/>
      <c r="I151" s="515"/>
      <c r="J151" s="553"/>
      <c r="K151" s="515"/>
      <c r="L151" s="516"/>
      <c r="M151" s="515"/>
    </row>
    <row r="152" spans="1:13" ht="17.25">
      <c r="A152" s="475">
        <v>12</v>
      </c>
      <c r="B152" s="430" t="s">
        <v>218</v>
      </c>
      <c r="C152" s="431" t="s">
        <v>832</v>
      </c>
      <c r="D152" s="510"/>
      <c r="E152" s="511"/>
      <c r="F152" s="512"/>
      <c r="G152" s="513"/>
      <c r="H152" s="510"/>
      <c r="I152" s="515"/>
      <c r="J152" s="553"/>
      <c r="K152" s="515"/>
      <c r="L152" s="516"/>
      <c r="M152" s="515"/>
    </row>
    <row r="153" spans="1:13" ht="18" thickBot="1">
      <c r="A153" s="475">
        <v>13</v>
      </c>
      <c r="B153" s="430" t="s">
        <v>158</v>
      </c>
      <c r="C153" s="431" t="s">
        <v>833</v>
      </c>
      <c r="D153" s="523"/>
      <c r="E153" s="524"/>
      <c r="F153" s="525"/>
      <c r="G153" s="526"/>
      <c r="H153" s="523"/>
      <c r="I153" s="527"/>
      <c r="J153" s="556"/>
      <c r="K153" s="527"/>
      <c r="L153" s="528"/>
      <c r="M153" s="527"/>
    </row>
    <row r="154" spans="1:13" ht="18" thickBot="1">
      <c r="A154" s="486">
        <v>14</v>
      </c>
      <c r="B154" s="437" t="s">
        <v>834</v>
      </c>
      <c r="C154" s="438" t="s">
        <v>835</v>
      </c>
      <c r="D154" s="581"/>
      <c r="E154" s="854"/>
      <c r="F154" s="855"/>
      <c r="G154" s="856"/>
      <c r="H154" s="581"/>
      <c r="I154" s="821"/>
      <c r="J154" s="871"/>
      <c r="K154" s="821"/>
      <c r="L154" s="857"/>
      <c r="M154" s="858"/>
    </row>
    <row r="155" spans="1:13" ht="28.5" customHeight="1">
      <c r="B155" s="2218" t="s">
        <v>726</v>
      </c>
      <c r="C155" s="2159"/>
      <c r="D155" s="439"/>
      <c r="E155" s="440"/>
      <c r="F155" s="441"/>
      <c r="G155" s="442"/>
      <c r="H155" s="439"/>
      <c r="I155" s="532"/>
      <c r="J155" s="442"/>
      <c r="K155" s="442"/>
      <c r="L155" s="443"/>
      <c r="M155" s="532"/>
    </row>
    <row r="156" spans="1:13" ht="36.75" customHeight="1" thickBot="1">
      <c r="A156" s="582"/>
      <c r="B156" s="2219" t="s">
        <v>727</v>
      </c>
      <c r="C156" s="2161"/>
      <c r="D156" s="446"/>
      <c r="E156" s="447"/>
      <c r="F156" s="448"/>
      <c r="G156" s="449"/>
      <c r="H156" s="446"/>
      <c r="I156" s="497"/>
      <c r="J156" s="449"/>
      <c r="K156" s="449"/>
      <c r="L156" s="450"/>
      <c r="M156" s="497"/>
    </row>
    <row r="157" spans="1:13" ht="16.5">
      <c r="A157" s="583"/>
      <c r="B157" s="2165" t="s">
        <v>728</v>
      </c>
      <c r="C157" s="2166"/>
      <c r="D157" s="533"/>
      <c r="E157" s="534"/>
      <c r="F157" s="533"/>
      <c r="G157" s="584"/>
      <c r="H157" s="455"/>
      <c r="I157" s="457"/>
      <c r="J157" s="535"/>
      <c r="K157" s="501"/>
      <c r="L157" s="535"/>
      <c r="M157" s="501"/>
    </row>
    <row r="158" spans="1:13" ht="16.5">
      <c r="B158" s="2167"/>
      <c r="C158" s="2168"/>
      <c r="D158" s="453"/>
      <c r="E158" s="454"/>
      <c r="F158" s="453"/>
      <c r="G158" s="576"/>
      <c r="H158" s="455"/>
      <c r="I158" s="457"/>
      <c r="J158" s="458"/>
      <c r="K158" s="457"/>
      <c r="L158" s="458"/>
      <c r="M158" s="457"/>
    </row>
    <row r="159" spans="1:13" ht="16.5">
      <c r="B159" s="2167"/>
      <c r="C159" s="2168"/>
      <c r="D159" s="453"/>
      <c r="E159" s="454"/>
      <c r="F159" s="453"/>
      <c r="G159" s="576"/>
      <c r="H159" s="455"/>
      <c r="I159" s="457"/>
      <c r="J159" s="458"/>
      <c r="K159" s="457"/>
      <c r="L159" s="458"/>
      <c r="M159" s="457"/>
    </row>
    <row r="160" spans="1:13" ht="18">
      <c r="B160" s="536"/>
      <c r="C160" s="558"/>
      <c r="D160" s="453"/>
      <c r="E160" s="454"/>
      <c r="F160" s="453"/>
      <c r="G160" s="576"/>
      <c r="H160" s="455"/>
      <c r="I160" s="538"/>
      <c r="J160" s="458"/>
      <c r="K160" s="457"/>
      <c r="L160" s="458"/>
      <c r="M160" s="457"/>
    </row>
    <row r="161" spans="1:15" ht="21" customHeight="1">
      <c r="A161" s="403"/>
      <c r="B161" s="536"/>
      <c r="C161" s="558"/>
      <c r="D161" s="453"/>
      <c r="E161" s="454"/>
      <c r="F161" s="453"/>
      <c r="G161" s="576"/>
      <c r="H161" s="498"/>
      <c r="I161" s="538"/>
      <c r="J161" s="458"/>
      <c r="K161" s="457"/>
      <c r="L161" s="458"/>
      <c r="M161" s="457"/>
    </row>
    <row r="162" spans="1:15" ht="21" customHeight="1">
      <c r="A162" s="403"/>
      <c r="B162" s="453"/>
      <c r="C162" s="537"/>
      <c r="D162" s="453"/>
      <c r="E162" s="454"/>
      <c r="F162" s="453"/>
      <c r="G162" s="576"/>
      <c r="H162" s="498"/>
      <c r="I162" s="538"/>
      <c r="J162" s="458"/>
      <c r="K162" s="457"/>
      <c r="L162" s="458"/>
      <c r="M162" s="457"/>
    </row>
    <row r="163" spans="1:15" ht="21" customHeight="1">
      <c r="A163" s="403"/>
      <c r="B163" s="453"/>
      <c r="C163" s="537"/>
      <c r="D163" s="453"/>
      <c r="E163" s="454"/>
      <c r="F163" s="453"/>
      <c r="G163" s="576"/>
      <c r="H163" s="498"/>
      <c r="I163" s="538"/>
      <c r="J163" s="458"/>
      <c r="K163" s="457"/>
      <c r="L163" s="458"/>
      <c r="M163" s="457"/>
    </row>
    <row r="164" spans="1:15" ht="33" customHeight="1">
      <c r="A164" s="403"/>
      <c r="B164" s="403"/>
      <c r="C164" s="403"/>
      <c r="D164" s="403"/>
      <c r="E164" s="2169" t="s">
        <v>79</v>
      </c>
      <c r="F164" s="2169"/>
      <c r="G164" s="2169"/>
      <c r="H164" s="2169"/>
      <c r="I164" s="2169"/>
      <c r="J164" s="2169"/>
      <c r="K164" s="403"/>
      <c r="L164" s="403"/>
      <c r="M164" s="403"/>
    </row>
    <row r="165" spans="1:15" ht="31.5" customHeight="1" thickBot="1">
      <c r="A165" s="403"/>
      <c r="B165" s="403"/>
      <c r="C165" s="403"/>
      <c r="D165" s="403"/>
      <c r="E165" s="2169" t="s">
        <v>80</v>
      </c>
      <c r="F165" s="2169"/>
      <c r="G165" s="2169"/>
      <c r="H165" s="2169"/>
      <c r="I165" s="2169"/>
      <c r="J165" s="2169"/>
      <c r="K165" s="406"/>
      <c r="L165" s="406"/>
      <c r="M165" s="406"/>
    </row>
    <row r="166" spans="1:15" ht="38.25" customHeight="1" thickTop="1" thickBot="1">
      <c r="A166" s="2169" t="s">
        <v>81</v>
      </c>
      <c r="B166" s="2169"/>
      <c r="C166" s="2169"/>
      <c r="D166" s="407"/>
      <c r="E166" s="2170" t="s">
        <v>1578</v>
      </c>
      <c r="F166" s="2171"/>
      <c r="G166" s="2171"/>
      <c r="H166" s="2171"/>
      <c r="I166" s="2172"/>
      <c r="J166" s="461"/>
      <c r="K166" s="585" t="s">
        <v>47</v>
      </c>
      <c r="L166" s="463" t="s">
        <v>101</v>
      </c>
      <c r="M166" s="463" t="s">
        <v>50</v>
      </c>
    </row>
    <row r="167" spans="1:15" ht="35.25" customHeight="1" thickTop="1" thickBot="1">
      <c r="A167" s="2136" t="s">
        <v>578</v>
      </c>
      <c r="B167" s="2136"/>
      <c r="C167" s="2136"/>
      <c r="D167" s="503"/>
      <c r="E167" s="2137" t="s">
        <v>701</v>
      </c>
      <c r="F167" s="2138"/>
      <c r="G167" s="2138"/>
      <c r="H167" s="2138"/>
      <c r="I167" s="2139"/>
      <c r="J167" s="410"/>
      <c r="K167" s="2207" t="s">
        <v>836</v>
      </c>
      <c r="L167" s="2142">
        <v>1</v>
      </c>
      <c r="M167" s="2142">
        <v>20</v>
      </c>
    </row>
    <row r="168" spans="1:15" ht="18" customHeight="1" thickTop="1" thickBot="1">
      <c r="A168" s="411"/>
      <c r="B168" s="411"/>
      <c r="C168" s="403"/>
      <c r="D168" s="412"/>
      <c r="E168" s="412"/>
      <c r="F168" s="412"/>
      <c r="G168" s="403"/>
      <c r="H168" s="413"/>
      <c r="I168" s="817"/>
      <c r="J168" s="403"/>
      <c r="K168" s="2208"/>
      <c r="L168" s="2143"/>
      <c r="M168" s="2143"/>
    </row>
    <row r="169" spans="1:15" ht="24.75" customHeight="1" thickBot="1">
      <c r="A169" s="2144" t="s">
        <v>702</v>
      </c>
      <c r="B169" s="2147" t="s">
        <v>703</v>
      </c>
      <c r="C169" s="2220" t="s">
        <v>704</v>
      </c>
      <c r="D169" s="2153" t="s">
        <v>705</v>
      </c>
      <c r="E169" s="2154"/>
      <c r="F169" s="2154"/>
      <c r="G169" s="2154"/>
      <c r="H169" s="2154"/>
      <c r="I169" s="2154"/>
      <c r="J169" s="2154"/>
      <c r="K169" s="2154"/>
      <c r="L169" s="2154"/>
      <c r="M169" s="2155"/>
    </row>
    <row r="170" spans="1:15" ht="22.5" customHeight="1" thickBot="1">
      <c r="A170" s="2145"/>
      <c r="B170" s="2148"/>
      <c r="C170" s="2221"/>
      <c r="D170" s="2223" t="s">
        <v>1579</v>
      </c>
      <c r="E170" s="2224"/>
      <c r="F170" s="2223" t="s">
        <v>1580</v>
      </c>
      <c r="G170" s="2224"/>
      <c r="H170" s="2223" t="s">
        <v>1583</v>
      </c>
      <c r="I170" s="2224"/>
      <c r="J170" s="2223" t="s">
        <v>1581</v>
      </c>
      <c r="K170" s="2224"/>
      <c r="L170" s="2223" t="s">
        <v>1582</v>
      </c>
      <c r="M170" s="2224"/>
    </row>
    <row r="171" spans="1:15" ht="35.25" customHeight="1" thickBot="1">
      <c r="A171" s="2145"/>
      <c r="B171" s="2148"/>
      <c r="C171" s="2221"/>
      <c r="D171" s="839" t="s">
        <v>1587</v>
      </c>
      <c r="E171" s="840" t="s">
        <v>1584</v>
      </c>
      <c r="F171" s="894" t="s">
        <v>1585</v>
      </c>
      <c r="G171" s="895" t="s">
        <v>1586</v>
      </c>
      <c r="H171" s="839" t="s">
        <v>1587</v>
      </c>
      <c r="I171" s="896" t="s">
        <v>1584</v>
      </c>
      <c r="J171" s="894" t="s">
        <v>1585</v>
      </c>
      <c r="K171" s="895" t="s">
        <v>1586</v>
      </c>
      <c r="L171" s="897" t="s">
        <v>1587</v>
      </c>
      <c r="M171" s="898" t="s">
        <v>1585</v>
      </c>
    </row>
    <row r="172" spans="1:15" s="466" customFormat="1" ht="19.5" customHeight="1" thickBot="1">
      <c r="A172" s="2146"/>
      <c r="B172" s="2149"/>
      <c r="C172" s="2222"/>
      <c r="D172" s="847" t="s">
        <v>67</v>
      </c>
      <c r="E172" s="831" t="s">
        <v>1574</v>
      </c>
      <c r="F172" s="832" t="s">
        <v>707</v>
      </c>
      <c r="G172" s="833" t="s">
        <v>19</v>
      </c>
      <c r="H172" s="834" t="s">
        <v>708</v>
      </c>
      <c r="I172" s="835" t="s">
        <v>709</v>
      </c>
      <c r="J172" s="836" t="s">
        <v>1575</v>
      </c>
      <c r="K172" s="837" t="s">
        <v>27</v>
      </c>
      <c r="L172" s="838" t="s">
        <v>11</v>
      </c>
      <c r="M172" s="831"/>
    </row>
    <row r="173" spans="1:15" ht="20.100000000000001" customHeight="1">
      <c r="A173" s="467">
        <v>1</v>
      </c>
      <c r="B173" s="422" t="s">
        <v>837</v>
      </c>
      <c r="C173" s="423" t="s">
        <v>838</v>
      </c>
      <c r="D173" s="559"/>
      <c r="E173" s="560"/>
      <c r="F173" s="577"/>
      <c r="G173" s="578"/>
      <c r="H173" s="563"/>
      <c r="I173" s="550"/>
      <c r="J173" s="579"/>
      <c r="K173" s="586"/>
      <c r="L173" s="2227"/>
      <c r="M173" s="2228"/>
    </row>
    <row r="174" spans="1:15" ht="20.100000000000001" customHeight="1">
      <c r="A174" s="475">
        <v>2</v>
      </c>
      <c r="B174" s="430" t="s">
        <v>459</v>
      </c>
      <c r="C174" s="431" t="s">
        <v>725</v>
      </c>
      <c r="D174" s="510"/>
      <c r="E174" s="511"/>
      <c r="F174" s="512"/>
      <c r="G174" s="513"/>
      <c r="H174" s="510"/>
      <c r="I174" s="515"/>
      <c r="J174" s="516"/>
      <c r="K174" s="520"/>
      <c r="L174" s="2225"/>
      <c r="M174" s="2226"/>
    </row>
    <row r="175" spans="1:15" ht="20.100000000000001" customHeight="1">
      <c r="A175" s="475">
        <v>3</v>
      </c>
      <c r="B175" s="430" t="s">
        <v>463</v>
      </c>
      <c r="C175" s="431" t="s">
        <v>839</v>
      </c>
      <c r="D175" s="510"/>
      <c r="E175" s="511"/>
      <c r="F175" s="512"/>
      <c r="G175" s="513"/>
      <c r="H175" s="510"/>
      <c r="I175" s="515"/>
      <c r="J175" s="516"/>
      <c r="K175" s="520"/>
      <c r="L175" s="2225"/>
      <c r="M175" s="2226"/>
    </row>
    <row r="176" spans="1:15" ht="20.100000000000001" customHeight="1">
      <c r="A176" s="475">
        <v>4</v>
      </c>
      <c r="B176" s="430" t="s">
        <v>391</v>
      </c>
      <c r="C176" s="431" t="s">
        <v>840</v>
      </c>
      <c r="D176" s="510"/>
      <c r="E176" s="511"/>
      <c r="F176" s="512"/>
      <c r="G176" s="513"/>
      <c r="H176" s="510"/>
      <c r="I176" s="515"/>
      <c r="J176" s="516"/>
      <c r="K176" s="520"/>
      <c r="L176" s="2225"/>
      <c r="M176" s="2226"/>
      <c r="O176" s="484"/>
    </row>
    <row r="177" spans="1:13" ht="20.100000000000001" customHeight="1">
      <c r="A177" s="475">
        <v>5</v>
      </c>
      <c r="B177" s="430" t="s">
        <v>395</v>
      </c>
      <c r="C177" s="431" t="s">
        <v>841</v>
      </c>
      <c r="D177" s="510"/>
      <c r="E177" s="511"/>
      <c r="F177" s="512"/>
      <c r="G177" s="513"/>
      <c r="H177" s="510"/>
      <c r="I177" s="515"/>
      <c r="J177" s="516"/>
      <c r="K177" s="520"/>
      <c r="L177" s="2225"/>
      <c r="M177" s="2226"/>
    </row>
    <row r="178" spans="1:13" ht="20.100000000000001" customHeight="1">
      <c r="A178" s="475">
        <v>6</v>
      </c>
      <c r="B178" s="430" t="s">
        <v>842</v>
      </c>
      <c r="C178" s="431" t="s">
        <v>843</v>
      </c>
      <c r="D178" s="510"/>
      <c r="E178" s="511"/>
      <c r="F178" s="512"/>
      <c r="G178" s="513"/>
      <c r="H178" s="510"/>
      <c r="I178" s="515"/>
      <c r="J178" s="521"/>
      <c r="K178" s="520"/>
      <c r="L178" s="2225"/>
      <c r="M178" s="2226"/>
    </row>
    <row r="179" spans="1:13" ht="20.100000000000001" customHeight="1">
      <c r="A179" s="475">
        <v>7</v>
      </c>
      <c r="B179" s="430" t="s">
        <v>475</v>
      </c>
      <c r="C179" s="431" t="s">
        <v>844</v>
      </c>
      <c r="D179" s="510"/>
      <c r="E179" s="511"/>
      <c r="F179" s="512"/>
      <c r="G179" s="513"/>
      <c r="H179" s="510"/>
      <c r="I179" s="515"/>
      <c r="J179" s="516"/>
      <c r="K179" s="520"/>
      <c r="L179" s="2225"/>
      <c r="M179" s="2226"/>
    </row>
    <row r="180" spans="1:13" ht="20.100000000000001" customHeight="1">
      <c r="A180" s="475">
        <v>8</v>
      </c>
      <c r="B180" s="430" t="s">
        <v>845</v>
      </c>
      <c r="C180" s="431" t="s">
        <v>767</v>
      </c>
      <c r="D180" s="510"/>
      <c r="E180" s="511"/>
      <c r="F180" s="512"/>
      <c r="G180" s="513"/>
      <c r="H180" s="510"/>
      <c r="I180" s="515"/>
      <c r="J180" s="516"/>
      <c r="K180" s="520"/>
      <c r="L180" s="2225"/>
      <c r="M180" s="2226"/>
    </row>
    <row r="181" spans="1:13" ht="20.100000000000001" customHeight="1">
      <c r="A181" s="475">
        <v>9</v>
      </c>
      <c r="B181" s="430" t="s">
        <v>409</v>
      </c>
      <c r="C181" s="431" t="s">
        <v>846</v>
      </c>
      <c r="D181" s="510"/>
      <c r="E181" s="511"/>
      <c r="F181" s="512"/>
      <c r="G181" s="513"/>
      <c r="H181" s="510"/>
      <c r="I181" s="515"/>
      <c r="J181" s="516"/>
      <c r="K181" s="520"/>
      <c r="L181" s="2225"/>
      <c r="M181" s="2226"/>
    </row>
    <row r="182" spans="1:13" ht="20.100000000000001" customHeight="1">
      <c r="A182" s="475">
        <v>10</v>
      </c>
      <c r="B182" s="430" t="s">
        <v>847</v>
      </c>
      <c r="C182" s="431" t="s">
        <v>848</v>
      </c>
      <c r="D182" s="510"/>
      <c r="E182" s="511"/>
      <c r="F182" s="512"/>
      <c r="G182" s="513"/>
      <c r="H182" s="510"/>
      <c r="I182" s="515"/>
      <c r="J182" s="516"/>
      <c r="K182" s="520"/>
      <c r="L182" s="2225"/>
      <c r="M182" s="2226"/>
    </row>
    <row r="183" spans="1:13" ht="20.100000000000001" customHeight="1">
      <c r="A183" s="475">
        <v>11</v>
      </c>
      <c r="B183" s="430" t="s">
        <v>438</v>
      </c>
      <c r="C183" s="431" t="s">
        <v>849</v>
      </c>
      <c r="D183" s="510"/>
      <c r="E183" s="511"/>
      <c r="F183" s="512"/>
      <c r="G183" s="513"/>
      <c r="H183" s="510"/>
      <c r="I183" s="515"/>
      <c r="J183" s="516"/>
      <c r="K183" s="520"/>
      <c r="L183" s="2225"/>
      <c r="M183" s="2226"/>
    </row>
    <row r="184" spans="1:13" ht="20.100000000000001" customHeight="1">
      <c r="A184" s="475">
        <v>12</v>
      </c>
      <c r="B184" s="430" t="s">
        <v>511</v>
      </c>
      <c r="C184" s="431" t="s">
        <v>850</v>
      </c>
      <c r="D184" s="510"/>
      <c r="E184" s="511"/>
      <c r="F184" s="512"/>
      <c r="G184" s="513"/>
      <c r="H184" s="510"/>
      <c r="I184" s="515"/>
      <c r="J184" s="516"/>
      <c r="K184" s="520"/>
      <c r="L184" s="2225"/>
      <c r="M184" s="2226"/>
    </row>
    <row r="185" spans="1:13" ht="20.100000000000001" customHeight="1">
      <c r="A185" s="475">
        <v>13</v>
      </c>
      <c r="B185" s="430" t="s">
        <v>442</v>
      </c>
      <c r="C185" s="431" t="s">
        <v>851</v>
      </c>
      <c r="D185" s="510"/>
      <c r="E185" s="511"/>
      <c r="F185" s="512"/>
      <c r="G185" s="513"/>
      <c r="H185" s="510"/>
      <c r="I185" s="515"/>
      <c r="J185" s="516"/>
      <c r="K185" s="520"/>
      <c r="L185" s="2225"/>
      <c r="M185" s="2226"/>
    </row>
    <row r="186" spans="1:13" ht="20.100000000000001" customHeight="1">
      <c r="A186" s="475">
        <v>14</v>
      </c>
      <c r="B186" s="430" t="s">
        <v>852</v>
      </c>
      <c r="C186" s="431" t="s">
        <v>853</v>
      </c>
      <c r="D186" s="510"/>
      <c r="E186" s="511"/>
      <c r="F186" s="512"/>
      <c r="G186" s="513"/>
      <c r="H186" s="510"/>
      <c r="I186" s="515"/>
      <c r="J186" s="516"/>
      <c r="K186" s="520"/>
      <c r="L186" s="2225"/>
      <c r="M186" s="2226"/>
    </row>
    <row r="187" spans="1:13" ht="20.100000000000001" customHeight="1">
      <c r="A187" s="475">
        <v>15</v>
      </c>
      <c r="B187" s="430" t="s">
        <v>456</v>
      </c>
      <c r="C187" s="431" t="s">
        <v>854</v>
      </c>
      <c r="D187" s="510"/>
      <c r="E187" s="511"/>
      <c r="F187" s="512"/>
      <c r="G187" s="513"/>
      <c r="H187" s="510"/>
      <c r="I187" s="515"/>
      <c r="J187" s="516"/>
      <c r="K187" s="520"/>
      <c r="L187" s="2225"/>
      <c r="M187" s="2226"/>
    </row>
    <row r="188" spans="1:13" ht="20.100000000000001" customHeight="1" thickBot="1">
      <c r="A188" s="486">
        <v>16</v>
      </c>
      <c r="B188" s="437" t="s">
        <v>66</v>
      </c>
      <c r="C188" s="438" t="s">
        <v>855</v>
      </c>
      <c r="D188" s="523"/>
      <c r="E188" s="524"/>
      <c r="F188" s="525"/>
      <c r="G188" s="526"/>
      <c r="H188" s="523"/>
      <c r="I188" s="527"/>
      <c r="J188" s="528"/>
      <c r="K188" s="529"/>
      <c r="L188" s="2225"/>
      <c r="M188" s="2226"/>
    </row>
    <row r="189" spans="1:13" ht="33" customHeight="1">
      <c r="A189" s="403"/>
      <c r="B189" s="2158" t="s">
        <v>726</v>
      </c>
      <c r="C189" s="2159"/>
      <c r="D189" s="491"/>
      <c r="E189" s="492"/>
      <c r="F189" s="493"/>
      <c r="G189" s="494"/>
      <c r="H189" s="491"/>
      <c r="I189" s="496"/>
      <c r="J189" s="494"/>
      <c r="K189" s="494"/>
      <c r="L189" s="495"/>
      <c r="M189" s="496"/>
    </row>
    <row r="190" spans="1:13" ht="40.5" customHeight="1" thickBot="1">
      <c r="A190" s="573"/>
      <c r="B190" s="2160" t="s">
        <v>727</v>
      </c>
      <c r="C190" s="2161"/>
      <c r="D190" s="446"/>
      <c r="E190" s="447"/>
      <c r="F190" s="448"/>
      <c r="G190" s="449"/>
      <c r="H190" s="446"/>
      <c r="I190" s="497"/>
      <c r="J190" s="449"/>
      <c r="K190" s="449"/>
      <c r="L190" s="450"/>
      <c r="M190" s="497"/>
    </row>
    <row r="191" spans="1:13" ht="18.75">
      <c r="A191" s="452"/>
      <c r="B191" s="2165" t="s">
        <v>728</v>
      </c>
      <c r="C191" s="2166"/>
      <c r="D191" s="453"/>
      <c r="E191" s="454"/>
      <c r="F191" s="498"/>
      <c r="G191" s="499"/>
      <c r="H191" s="453"/>
      <c r="I191" s="457"/>
      <c r="J191" s="403"/>
      <c r="K191" s="500"/>
      <c r="L191" s="458"/>
      <c r="M191" s="457"/>
    </row>
    <row r="192" spans="1:13" ht="29.25" customHeight="1">
      <c r="A192" s="452"/>
      <c r="B192" s="2167"/>
      <c r="C192" s="2168"/>
      <c r="D192" s="453"/>
      <c r="E192" s="454"/>
      <c r="F192" s="498"/>
      <c r="G192" s="502"/>
      <c r="H192" s="453"/>
      <c r="I192" s="457"/>
      <c r="J192" s="403"/>
      <c r="K192" s="403"/>
      <c r="L192" s="458"/>
      <c r="M192" s="457"/>
    </row>
    <row r="193" spans="1:13" ht="18.75">
      <c r="A193" s="452"/>
      <c r="B193" s="2167"/>
      <c r="C193" s="2168"/>
      <c r="D193" s="453"/>
      <c r="E193" s="454"/>
      <c r="F193" s="498"/>
      <c r="G193" s="502"/>
      <c r="H193" s="453"/>
      <c r="I193" s="457"/>
      <c r="J193" s="403"/>
      <c r="K193" s="403"/>
      <c r="L193" s="458"/>
      <c r="M193" s="457"/>
    </row>
    <row r="194" spans="1:13" ht="18.75">
      <c r="A194" s="452"/>
      <c r="B194" s="536"/>
      <c r="C194" s="558"/>
      <c r="D194" s="453"/>
      <c r="E194" s="454"/>
      <c r="F194" s="498"/>
      <c r="G194" s="502"/>
      <c r="H194" s="453"/>
      <c r="I194" s="457"/>
      <c r="J194" s="403"/>
      <c r="K194" s="403"/>
      <c r="L194" s="458"/>
      <c r="M194" s="457"/>
    </row>
    <row r="195" spans="1:13" ht="20.25">
      <c r="A195" s="403"/>
      <c r="B195" s="403"/>
      <c r="C195" s="403"/>
      <c r="D195" s="403"/>
      <c r="E195" s="2169" t="s">
        <v>79</v>
      </c>
      <c r="F195" s="2169"/>
      <c r="G195" s="2169"/>
      <c r="H195" s="2169"/>
      <c r="I195" s="2169"/>
      <c r="J195" s="2169"/>
      <c r="K195" s="403"/>
      <c r="L195" s="538"/>
      <c r="M195" s="538"/>
    </row>
    <row r="196" spans="1:13" ht="21" thickBot="1">
      <c r="A196" s="403"/>
      <c r="B196" s="403"/>
      <c r="C196" s="403"/>
      <c r="D196" s="403"/>
      <c r="E196" s="2169" t="s">
        <v>80</v>
      </c>
      <c r="F196" s="2169"/>
      <c r="G196" s="2169"/>
      <c r="H196" s="2169"/>
      <c r="I196" s="2169"/>
      <c r="J196" s="2169"/>
      <c r="K196" s="406"/>
      <c r="L196" s="406"/>
      <c r="M196" s="406"/>
    </row>
    <row r="197" spans="1:13" ht="28.5" customHeight="1" thickTop="1" thickBot="1">
      <c r="A197" s="2169" t="s">
        <v>81</v>
      </c>
      <c r="B197" s="2169"/>
      <c r="C197" s="2169"/>
      <c r="D197" s="407"/>
      <c r="E197" s="2170" t="s">
        <v>1578</v>
      </c>
      <c r="F197" s="2171"/>
      <c r="G197" s="2171"/>
      <c r="H197" s="2171"/>
      <c r="I197" s="2172"/>
      <c r="J197" s="461"/>
      <c r="K197" s="462" t="s">
        <v>47</v>
      </c>
      <c r="L197" s="409" t="s">
        <v>101</v>
      </c>
      <c r="M197" s="409" t="s">
        <v>50</v>
      </c>
    </row>
    <row r="198" spans="1:13" ht="24.75" customHeight="1" thickTop="1" thickBot="1">
      <c r="A198" s="2169" t="s">
        <v>578</v>
      </c>
      <c r="B198" s="2169"/>
      <c r="C198" s="2169"/>
      <c r="D198" s="503"/>
      <c r="E198" s="2137" t="s">
        <v>701</v>
      </c>
      <c r="F198" s="2138"/>
      <c r="G198" s="2138"/>
      <c r="H198" s="2138"/>
      <c r="I198" s="2139"/>
      <c r="J198" s="410"/>
      <c r="K198" s="2140" t="s">
        <v>836</v>
      </c>
      <c r="L198" s="2142">
        <v>2</v>
      </c>
      <c r="M198" s="2142">
        <v>21</v>
      </c>
    </row>
    <row r="199" spans="1:13" ht="30" customHeight="1" thickTop="1" thickBot="1">
      <c r="A199" s="411"/>
      <c r="B199" s="411"/>
      <c r="C199" s="403"/>
      <c r="D199" s="412"/>
      <c r="E199" s="412"/>
      <c r="F199" s="412"/>
      <c r="G199" s="403"/>
      <c r="H199" s="413"/>
      <c r="I199" s="817"/>
      <c r="J199" s="403"/>
      <c r="K199" s="2206"/>
      <c r="L199" s="2143"/>
      <c r="M199" s="2143"/>
    </row>
    <row r="200" spans="1:13" ht="27.75" customHeight="1" thickBot="1">
      <c r="A200" s="2229" t="s">
        <v>702</v>
      </c>
      <c r="B200" s="2147" t="s">
        <v>703</v>
      </c>
      <c r="C200" s="2203" t="s">
        <v>704</v>
      </c>
      <c r="D200" s="2153" t="s">
        <v>705</v>
      </c>
      <c r="E200" s="2154"/>
      <c r="F200" s="2154"/>
      <c r="G200" s="2154"/>
      <c r="H200" s="2154"/>
      <c r="I200" s="2154"/>
      <c r="J200" s="2154"/>
      <c r="K200" s="2154"/>
      <c r="L200" s="2154"/>
      <c r="M200" s="2155"/>
    </row>
    <row r="201" spans="1:13" ht="18" customHeight="1" thickBot="1">
      <c r="A201" s="2230"/>
      <c r="B201" s="2148"/>
      <c r="C201" s="2204"/>
      <c r="D201" s="2156" t="s">
        <v>1579</v>
      </c>
      <c r="E201" s="2157"/>
      <c r="F201" s="2156" t="s">
        <v>1580</v>
      </c>
      <c r="G201" s="2157"/>
      <c r="H201" s="2156" t="s">
        <v>1583</v>
      </c>
      <c r="I201" s="2157"/>
      <c r="J201" s="2156" t="s">
        <v>1581</v>
      </c>
      <c r="K201" s="2157"/>
      <c r="L201" s="2162" t="s">
        <v>1582</v>
      </c>
      <c r="M201" s="2157"/>
    </row>
    <row r="202" spans="1:13" ht="38.25" customHeight="1" thickBot="1">
      <c r="A202" s="2230"/>
      <c r="B202" s="2148"/>
      <c r="C202" s="2204"/>
      <c r="D202" s="859" t="s">
        <v>1587</v>
      </c>
      <c r="E202" s="860" t="s">
        <v>1584</v>
      </c>
      <c r="F202" s="861" t="s">
        <v>1585</v>
      </c>
      <c r="G202" s="862" t="s">
        <v>1586</v>
      </c>
      <c r="H202" s="859" t="s">
        <v>1587</v>
      </c>
      <c r="I202" s="863" t="s">
        <v>1584</v>
      </c>
      <c r="J202" s="859" t="s">
        <v>1585</v>
      </c>
      <c r="K202" s="869" t="s">
        <v>1586</v>
      </c>
      <c r="L202" s="867" t="s">
        <v>1587</v>
      </c>
      <c r="M202" s="864" t="s">
        <v>1585</v>
      </c>
    </row>
    <row r="203" spans="1:13" ht="18.75" customHeight="1" thickBot="1">
      <c r="A203" s="2231"/>
      <c r="B203" s="2149"/>
      <c r="C203" s="2205"/>
      <c r="D203" s="847" t="s">
        <v>67</v>
      </c>
      <c r="E203" s="831" t="s">
        <v>1574</v>
      </c>
      <c r="F203" s="832" t="s">
        <v>707</v>
      </c>
      <c r="G203" s="833" t="s">
        <v>19</v>
      </c>
      <c r="H203" s="834" t="s">
        <v>708</v>
      </c>
      <c r="I203" s="835" t="s">
        <v>709</v>
      </c>
      <c r="J203" s="836" t="s">
        <v>1575</v>
      </c>
      <c r="K203" s="870" t="s">
        <v>27</v>
      </c>
      <c r="L203" s="868" t="s">
        <v>11</v>
      </c>
      <c r="M203" s="831"/>
    </row>
    <row r="204" spans="1:13" ht="17.25">
      <c r="A204" s="421">
        <v>1</v>
      </c>
      <c r="B204" s="422" t="s">
        <v>444</v>
      </c>
      <c r="C204" s="587" t="s">
        <v>856</v>
      </c>
      <c r="D204" s="559"/>
      <c r="E204" s="560"/>
      <c r="F204" s="577"/>
      <c r="G204" s="578"/>
      <c r="H204" s="559"/>
      <c r="I204" s="550"/>
      <c r="J204" s="579"/>
      <c r="K204" s="580"/>
      <c r="L204" s="588"/>
      <c r="M204" s="589"/>
    </row>
    <row r="205" spans="1:13" ht="17.25">
      <c r="A205" s="429">
        <v>2</v>
      </c>
      <c r="B205" s="430" t="s">
        <v>468</v>
      </c>
      <c r="C205" s="590" t="s">
        <v>857</v>
      </c>
      <c r="D205" s="510"/>
      <c r="E205" s="511"/>
      <c r="F205" s="512"/>
      <c r="G205" s="513"/>
      <c r="H205" s="510"/>
      <c r="I205" s="515"/>
      <c r="J205" s="516"/>
      <c r="K205" s="520"/>
      <c r="L205" s="518"/>
      <c r="M205" s="519"/>
    </row>
    <row r="206" spans="1:13" ht="17.25">
      <c r="A206" s="429">
        <v>3</v>
      </c>
      <c r="B206" s="430" t="s">
        <v>446</v>
      </c>
      <c r="C206" s="590" t="s">
        <v>858</v>
      </c>
      <c r="D206" s="510"/>
      <c r="E206" s="511"/>
      <c r="F206" s="512"/>
      <c r="G206" s="513"/>
      <c r="H206" s="510"/>
      <c r="I206" s="515"/>
      <c r="J206" s="516"/>
      <c r="K206" s="520"/>
      <c r="L206" s="518"/>
      <c r="M206" s="519"/>
    </row>
    <row r="207" spans="1:13" ht="17.25">
      <c r="A207" s="429">
        <v>4</v>
      </c>
      <c r="B207" s="430" t="s">
        <v>382</v>
      </c>
      <c r="C207" s="590" t="s">
        <v>859</v>
      </c>
      <c r="D207" s="510"/>
      <c r="E207" s="511"/>
      <c r="F207" s="512"/>
      <c r="G207" s="513"/>
      <c r="H207" s="510"/>
      <c r="I207" s="515"/>
      <c r="J207" s="516"/>
      <c r="K207" s="520"/>
      <c r="L207" s="518"/>
      <c r="M207" s="519"/>
    </row>
    <row r="208" spans="1:13" ht="17.25">
      <c r="A208" s="429">
        <v>5</v>
      </c>
      <c r="B208" s="430" t="s">
        <v>400</v>
      </c>
      <c r="C208" s="590" t="s">
        <v>860</v>
      </c>
      <c r="D208" s="510"/>
      <c r="E208" s="511"/>
      <c r="F208" s="512"/>
      <c r="G208" s="513"/>
      <c r="H208" s="510"/>
      <c r="I208" s="515"/>
      <c r="J208" s="516"/>
      <c r="K208" s="520"/>
      <c r="L208" s="518"/>
      <c r="M208" s="519"/>
    </row>
    <row r="209" spans="1:13" ht="17.25">
      <c r="A209" s="429">
        <v>6</v>
      </c>
      <c r="B209" s="430" t="s">
        <v>386</v>
      </c>
      <c r="C209" s="590" t="s">
        <v>861</v>
      </c>
      <c r="D209" s="510"/>
      <c r="E209" s="511"/>
      <c r="F209" s="512"/>
      <c r="G209" s="513"/>
      <c r="H209" s="510"/>
      <c r="I209" s="515"/>
      <c r="J209" s="521"/>
      <c r="K209" s="520"/>
      <c r="L209" s="518"/>
      <c r="M209" s="519"/>
    </row>
    <row r="210" spans="1:13" ht="17.25">
      <c r="A210" s="429">
        <v>7</v>
      </c>
      <c r="B210" s="430" t="s">
        <v>390</v>
      </c>
      <c r="C210" s="590" t="s">
        <v>862</v>
      </c>
      <c r="D210" s="510"/>
      <c r="E210" s="511"/>
      <c r="F210" s="512"/>
      <c r="G210" s="513"/>
      <c r="H210" s="510"/>
      <c r="I210" s="515"/>
      <c r="J210" s="516"/>
      <c r="K210" s="520"/>
      <c r="L210" s="518"/>
      <c r="M210" s="519"/>
    </row>
    <row r="211" spans="1:13" ht="17.25">
      <c r="A211" s="429">
        <v>8</v>
      </c>
      <c r="B211" s="430" t="s">
        <v>863</v>
      </c>
      <c r="C211" s="590" t="s">
        <v>864</v>
      </c>
      <c r="D211" s="510"/>
      <c r="E211" s="511"/>
      <c r="F211" s="512"/>
      <c r="G211" s="513"/>
      <c r="H211" s="510"/>
      <c r="I211" s="515"/>
      <c r="J211" s="516"/>
      <c r="K211" s="520"/>
      <c r="L211" s="518"/>
      <c r="M211" s="519"/>
    </row>
    <row r="212" spans="1:13" ht="17.25">
      <c r="A212" s="429">
        <v>9</v>
      </c>
      <c r="B212" s="430" t="s">
        <v>404</v>
      </c>
      <c r="C212" s="590" t="s">
        <v>865</v>
      </c>
      <c r="D212" s="510"/>
      <c r="E212" s="511"/>
      <c r="F212" s="512"/>
      <c r="G212" s="513"/>
      <c r="H212" s="510"/>
      <c r="I212" s="515"/>
      <c r="J212" s="516"/>
      <c r="K212" s="520"/>
      <c r="L212" s="518"/>
      <c r="M212" s="519"/>
    </row>
    <row r="213" spans="1:13" ht="17.25">
      <c r="A213" s="429">
        <v>10</v>
      </c>
      <c r="B213" s="430" t="s">
        <v>866</v>
      </c>
      <c r="C213" s="590" t="s">
        <v>867</v>
      </c>
      <c r="D213" s="510"/>
      <c r="E213" s="511"/>
      <c r="F213" s="512"/>
      <c r="G213" s="513"/>
      <c r="H213" s="510"/>
      <c r="I213" s="515"/>
      <c r="J213" s="516"/>
      <c r="K213" s="520"/>
      <c r="L213" s="518"/>
      <c r="M213" s="519"/>
    </row>
    <row r="214" spans="1:13" ht="17.25">
      <c r="A214" s="429">
        <v>11</v>
      </c>
      <c r="B214" s="430" t="s">
        <v>398</v>
      </c>
      <c r="C214" s="590" t="s">
        <v>868</v>
      </c>
      <c r="D214" s="510"/>
      <c r="E214" s="511"/>
      <c r="F214" s="512"/>
      <c r="G214" s="513"/>
      <c r="H214" s="510"/>
      <c r="I214" s="515"/>
      <c r="J214" s="516"/>
      <c r="K214" s="520"/>
      <c r="L214" s="518"/>
      <c r="M214" s="519"/>
    </row>
    <row r="215" spans="1:13" ht="17.25">
      <c r="A215" s="429">
        <v>12</v>
      </c>
      <c r="B215" s="430" t="s">
        <v>520</v>
      </c>
      <c r="C215" s="590" t="s">
        <v>869</v>
      </c>
      <c r="D215" s="510"/>
      <c r="E215" s="511"/>
      <c r="F215" s="512"/>
      <c r="G215" s="513"/>
      <c r="H215" s="510"/>
      <c r="I215" s="515"/>
      <c r="J215" s="516"/>
      <c r="K215" s="520"/>
      <c r="L215" s="518"/>
      <c r="M215" s="519"/>
    </row>
    <row r="216" spans="1:13" ht="17.25">
      <c r="A216" s="429">
        <v>13</v>
      </c>
      <c r="B216" s="430" t="s">
        <v>424</v>
      </c>
      <c r="C216" s="590" t="s">
        <v>870</v>
      </c>
      <c r="D216" s="510"/>
      <c r="E216" s="511"/>
      <c r="F216" s="512"/>
      <c r="G216" s="513"/>
      <c r="H216" s="510"/>
      <c r="I216" s="515"/>
      <c r="J216" s="516"/>
      <c r="K216" s="520"/>
      <c r="L216" s="518"/>
      <c r="M216" s="519"/>
    </row>
    <row r="217" spans="1:13" ht="17.25">
      <c r="A217" s="429">
        <v>14</v>
      </c>
      <c r="B217" s="430" t="s">
        <v>428</v>
      </c>
      <c r="C217" s="590" t="s">
        <v>871</v>
      </c>
      <c r="D217" s="510"/>
      <c r="E217" s="511"/>
      <c r="F217" s="512"/>
      <c r="G217" s="513"/>
      <c r="H217" s="510"/>
      <c r="I217" s="515"/>
      <c r="J217" s="516"/>
      <c r="K217" s="520"/>
      <c r="L217" s="518"/>
      <c r="M217" s="519"/>
    </row>
    <row r="218" spans="1:13" ht="17.25">
      <c r="A218" s="429">
        <v>15</v>
      </c>
      <c r="B218" s="430" t="s">
        <v>435</v>
      </c>
      <c r="C218" s="590" t="s">
        <v>872</v>
      </c>
      <c r="D218" s="510"/>
      <c r="E218" s="511"/>
      <c r="F218" s="512"/>
      <c r="G218" s="513"/>
      <c r="H218" s="510"/>
      <c r="I218" s="515"/>
      <c r="J218" s="516"/>
      <c r="K218" s="520"/>
      <c r="L218" s="518"/>
      <c r="M218" s="519"/>
    </row>
    <row r="219" spans="1:13" ht="18" thickBot="1">
      <c r="A219" s="436">
        <v>16</v>
      </c>
      <c r="B219" s="437" t="s">
        <v>437</v>
      </c>
      <c r="C219" s="591" t="s">
        <v>873</v>
      </c>
      <c r="D219" s="523"/>
      <c r="E219" s="524"/>
      <c r="F219" s="525"/>
      <c r="G219" s="526"/>
      <c r="H219" s="523"/>
      <c r="I219" s="527"/>
      <c r="J219" s="528"/>
      <c r="K219" s="529"/>
      <c r="L219" s="592"/>
      <c r="M219" s="531"/>
    </row>
    <row r="220" spans="1:13" ht="34.5" customHeight="1">
      <c r="A220" s="403"/>
      <c r="B220" s="2158" t="s">
        <v>726</v>
      </c>
      <c r="C220" s="2159"/>
      <c r="D220" s="439"/>
      <c r="E220" s="492"/>
      <c r="F220" s="441"/>
      <c r="G220" s="442"/>
      <c r="H220" s="439"/>
      <c r="I220" s="496"/>
      <c r="J220" s="442"/>
      <c r="K220" s="442"/>
      <c r="L220" s="443"/>
      <c r="M220" s="496"/>
    </row>
    <row r="221" spans="1:13" ht="40.5" customHeight="1" thickBot="1">
      <c r="A221" s="573"/>
      <c r="B221" s="2160" t="s">
        <v>727</v>
      </c>
      <c r="C221" s="2161"/>
      <c r="D221" s="446"/>
      <c r="E221" s="447"/>
      <c r="F221" s="448"/>
      <c r="G221" s="449"/>
      <c r="H221" s="446"/>
      <c r="I221" s="497"/>
      <c r="J221" s="449"/>
      <c r="K221" s="449"/>
      <c r="L221" s="450"/>
      <c r="M221" s="497"/>
    </row>
    <row r="222" spans="1:13" ht="18.75">
      <c r="A222" s="452"/>
      <c r="B222" s="2165" t="s">
        <v>728</v>
      </c>
      <c r="C222" s="2166"/>
      <c r="D222" s="453"/>
      <c r="E222" s="454"/>
      <c r="F222" s="498"/>
      <c r="G222" s="499"/>
      <c r="H222" s="453"/>
      <c r="I222" s="457"/>
      <c r="J222" s="403"/>
      <c r="K222" s="500"/>
      <c r="L222" s="458"/>
      <c r="M222" s="457"/>
    </row>
    <row r="223" spans="1:13" ht="18.75">
      <c r="A223" s="452"/>
      <c r="B223" s="2167"/>
      <c r="C223" s="2168"/>
      <c r="D223" s="453"/>
      <c r="E223" s="454"/>
      <c r="F223" s="498"/>
      <c r="G223" s="502"/>
      <c r="H223" s="453"/>
      <c r="I223" s="457"/>
      <c r="J223" s="403"/>
      <c r="K223" s="403"/>
      <c r="L223" s="458"/>
      <c r="M223" s="457"/>
    </row>
    <row r="224" spans="1:13" ht="18.75">
      <c r="A224" s="452"/>
      <c r="B224" s="2167"/>
      <c r="C224" s="2168"/>
      <c r="D224" s="453"/>
      <c r="E224" s="454"/>
      <c r="F224" s="498"/>
      <c r="G224" s="502"/>
      <c r="H224" s="453"/>
      <c r="I224" s="457"/>
      <c r="J224" s="403"/>
      <c r="K224" s="403"/>
      <c r="L224" s="458"/>
      <c r="M224" s="457"/>
    </row>
    <row r="225" spans="1:13">
      <c r="B225" s="593"/>
      <c r="C225" s="594"/>
      <c r="D225" s="593"/>
      <c r="E225" s="594"/>
      <c r="H225" s="593"/>
      <c r="I225" s="594"/>
      <c r="L225" s="593"/>
      <c r="M225" s="594"/>
    </row>
    <row r="226" spans="1:13">
      <c r="B226" s="593"/>
      <c r="C226" s="594"/>
      <c r="D226" s="593"/>
      <c r="E226" s="594"/>
      <c r="H226" s="593"/>
      <c r="I226" s="594"/>
      <c r="L226" s="593"/>
      <c r="M226" s="594"/>
    </row>
    <row r="227" spans="1:13">
      <c r="B227" s="593"/>
      <c r="C227" s="594"/>
      <c r="D227" s="593"/>
      <c r="E227" s="594"/>
      <c r="H227" s="593"/>
      <c r="I227" s="594"/>
      <c r="L227" s="593"/>
      <c r="M227" s="594"/>
    </row>
    <row r="228" spans="1:13">
      <c r="B228" s="593"/>
      <c r="C228" s="594"/>
      <c r="D228" s="593"/>
      <c r="E228" s="594"/>
      <c r="H228" s="593"/>
      <c r="I228" s="594"/>
      <c r="L228" s="593"/>
      <c r="M228" s="594"/>
    </row>
    <row r="229" spans="1:13">
      <c r="B229" s="593"/>
      <c r="C229" s="594"/>
      <c r="D229" s="593"/>
      <c r="E229" s="594"/>
      <c r="H229" s="593"/>
      <c r="I229" s="594"/>
      <c r="L229" s="593"/>
      <c r="M229" s="594"/>
    </row>
    <row r="230" spans="1:13">
      <c r="B230" s="593"/>
      <c r="C230" s="594"/>
      <c r="D230" s="593"/>
      <c r="E230" s="594"/>
      <c r="H230" s="593"/>
      <c r="I230" s="594"/>
      <c r="L230" s="593"/>
      <c r="M230" s="594"/>
    </row>
    <row r="231" spans="1:13" ht="24" customHeight="1">
      <c r="A231" s="403"/>
      <c r="B231" s="403"/>
      <c r="C231" s="403"/>
      <c r="D231" s="403"/>
      <c r="E231" s="2169" t="s">
        <v>79</v>
      </c>
      <c r="F231" s="2169"/>
      <c r="G231" s="2169"/>
      <c r="H231" s="2169"/>
      <c r="I231" s="2169"/>
      <c r="J231" s="2169"/>
      <c r="K231" s="404"/>
      <c r="L231" s="404"/>
      <c r="M231" s="404"/>
    </row>
    <row r="232" spans="1:13" ht="21.75" customHeight="1" thickBot="1">
      <c r="A232" s="403"/>
      <c r="B232" s="403"/>
      <c r="C232" s="403"/>
      <c r="D232" s="403"/>
      <c r="E232" s="2169" t="s">
        <v>80</v>
      </c>
      <c r="F232" s="2169"/>
      <c r="G232" s="2169"/>
      <c r="H232" s="2169"/>
      <c r="I232" s="2169"/>
      <c r="J232" s="2169"/>
      <c r="K232" s="406"/>
      <c r="L232" s="406"/>
      <c r="M232" s="406"/>
    </row>
    <row r="233" spans="1:13" ht="27.75" customHeight="1" thickTop="1" thickBot="1">
      <c r="A233" s="2169" t="s">
        <v>81</v>
      </c>
      <c r="B233" s="2169"/>
      <c r="C233" s="2169"/>
      <c r="D233" s="407"/>
      <c r="E233" s="2170" t="s">
        <v>1578</v>
      </c>
      <c r="F233" s="2171"/>
      <c r="G233" s="2171"/>
      <c r="H233" s="2171"/>
      <c r="I233" s="2172"/>
      <c r="J233" s="408"/>
      <c r="K233" s="585" t="s">
        <v>47</v>
      </c>
      <c r="L233" s="463" t="s">
        <v>101</v>
      </c>
      <c r="M233" s="463" t="s">
        <v>50</v>
      </c>
    </row>
    <row r="234" spans="1:13" ht="33" customHeight="1" thickTop="1" thickBot="1">
      <c r="A234" s="2169" t="s">
        <v>578</v>
      </c>
      <c r="B234" s="2169"/>
      <c r="C234" s="2169"/>
      <c r="D234" s="503"/>
      <c r="E234" s="2137" t="s">
        <v>701</v>
      </c>
      <c r="F234" s="2138"/>
      <c r="G234" s="2138"/>
      <c r="H234" s="2138"/>
      <c r="I234" s="2139"/>
      <c r="J234" s="410"/>
      <c r="K234" s="2191" t="s">
        <v>564</v>
      </c>
      <c r="L234" s="2142">
        <v>1</v>
      </c>
      <c r="M234" s="2142">
        <v>9</v>
      </c>
    </row>
    <row r="235" spans="1:13" ht="18" customHeight="1" thickTop="1" thickBot="1">
      <c r="A235" s="411"/>
      <c r="B235" s="411"/>
      <c r="C235" s="403"/>
      <c r="D235" s="412"/>
      <c r="E235" s="412"/>
      <c r="F235" s="412"/>
      <c r="G235" s="403"/>
      <c r="H235" s="413"/>
      <c r="I235" s="817"/>
      <c r="J235" s="403"/>
      <c r="K235" s="2192"/>
      <c r="L235" s="2143"/>
      <c r="M235" s="2143"/>
    </row>
    <row r="236" spans="1:13" ht="24" customHeight="1" thickBot="1">
      <c r="A236" s="2209" t="s">
        <v>702</v>
      </c>
      <c r="B236" s="2212" t="s">
        <v>703</v>
      </c>
      <c r="C236" s="2233" t="s">
        <v>704</v>
      </c>
      <c r="D236" s="2153" t="s">
        <v>705</v>
      </c>
      <c r="E236" s="2154"/>
      <c r="F236" s="2154"/>
      <c r="G236" s="2154"/>
      <c r="H236" s="2154"/>
      <c r="I236" s="2154"/>
      <c r="J236" s="2154"/>
      <c r="K236" s="2154"/>
      <c r="L236" s="2154"/>
      <c r="M236" s="2155"/>
    </row>
    <row r="237" spans="1:13" ht="21.75" customHeight="1" thickBot="1">
      <c r="A237" s="2210"/>
      <c r="B237" s="2213"/>
      <c r="C237" s="2234"/>
      <c r="D237" s="2156" t="s">
        <v>1579</v>
      </c>
      <c r="E237" s="2157"/>
      <c r="F237" s="2156" t="s">
        <v>1580</v>
      </c>
      <c r="G237" s="2157"/>
      <c r="H237" s="2156" t="s">
        <v>1583</v>
      </c>
      <c r="I237" s="2157"/>
      <c r="J237" s="2156" t="s">
        <v>1581</v>
      </c>
      <c r="K237" s="2157"/>
      <c r="L237" s="2162" t="s">
        <v>1582</v>
      </c>
      <c r="M237" s="2157"/>
    </row>
    <row r="238" spans="1:13" ht="35.25" customHeight="1" thickBot="1">
      <c r="A238" s="2210"/>
      <c r="B238" s="2213"/>
      <c r="C238" s="2234"/>
      <c r="D238" s="859" t="s">
        <v>1587</v>
      </c>
      <c r="E238" s="860" t="s">
        <v>1584</v>
      </c>
      <c r="F238" s="861" t="s">
        <v>1585</v>
      </c>
      <c r="G238" s="862" t="s">
        <v>1586</v>
      </c>
      <c r="H238" s="859" t="s">
        <v>1587</v>
      </c>
      <c r="I238" s="863" t="s">
        <v>1584</v>
      </c>
      <c r="J238" s="859" t="s">
        <v>1585</v>
      </c>
      <c r="K238" s="869" t="s">
        <v>1586</v>
      </c>
      <c r="L238" s="867" t="s">
        <v>1587</v>
      </c>
      <c r="M238" s="872" t="s">
        <v>1589</v>
      </c>
    </row>
    <row r="239" spans="1:13" s="466" customFormat="1" ht="26.25" customHeight="1" thickBot="1">
      <c r="A239" s="2236"/>
      <c r="B239" s="2232"/>
      <c r="C239" s="2235"/>
      <c r="D239" s="847" t="s">
        <v>11</v>
      </c>
      <c r="E239" s="870" t="s">
        <v>1574</v>
      </c>
      <c r="F239" s="830" t="s">
        <v>707</v>
      </c>
      <c r="G239" s="837" t="s">
        <v>19</v>
      </c>
      <c r="H239" s="873" t="s">
        <v>596</v>
      </c>
      <c r="I239" s="835" t="s">
        <v>709</v>
      </c>
      <c r="J239" s="847" t="s">
        <v>1575</v>
      </c>
      <c r="K239" s="870" t="s">
        <v>27</v>
      </c>
      <c r="L239" s="874" t="s">
        <v>588</v>
      </c>
      <c r="M239" s="870" t="s">
        <v>594</v>
      </c>
    </row>
    <row r="240" spans="1:13" ht="20.100000000000001" customHeight="1">
      <c r="A240" s="467">
        <v>1</v>
      </c>
      <c r="B240" s="422" t="s">
        <v>109</v>
      </c>
      <c r="C240" s="423" t="s">
        <v>874</v>
      </c>
      <c r="D240" s="559"/>
      <c r="E240" s="560"/>
      <c r="F240" s="577"/>
      <c r="G240" s="578"/>
      <c r="H240" s="563"/>
      <c r="I240" s="566"/>
      <c r="J240" s="579"/>
      <c r="K240" s="586"/>
      <c r="L240" s="564"/>
      <c r="M240" s="566"/>
    </row>
    <row r="241" spans="1:15" ht="20.100000000000001" customHeight="1">
      <c r="A241" s="475">
        <v>2</v>
      </c>
      <c r="B241" s="430" t="s">
        <v>179</v>
      </c>
      <c r="C241" s="431" t="s">
        <v>875</v>
      </c>
      <c r="D241" s="510"/>
      <c r="E241" s="511"/>
      <c r="F241" s="512"/>
      <c r="G241" s="513"/>
      <c r="H241" s="510"/>
      <c r="I241" s="515"/>
      <c r="J241" s="516"/>
      <c r="K241" s="520"/>
      <c r="L241" s="553"/>
      <c r="M241" s="515"/>
    </row>
    <row r="242" spans="1:15" ht="20.100000000000001" customHeight="1">
      <c r="A242" s="475">
        <v>3</v>
      </c>
      <c r="B242" s="430" t="s">
        <v>876</v>
      </c>
      <c r="C242" s="431" t="s">
        <v>877</v>
      </c>
      <c r="D242" s="510"/>
      <c r="E242" s="511"/>
      <c r="F242" s="512"/>
      <c r="G242" s="513"/>
      <c r="H242" s="510"/>
      <c r="I242" s="515"/>
      <c r="J242" s="516"/>
      <c r="K242" s="520"/>
      <c r="L242" s="553"/>
      <c r="M242" s="515"/>
      <c r="O242" s="484"/>
    </row>
    <row r="243" spans="1:15" ht="20.100000000000001" customHeight="1">
      <c r="A243" s="475">
        <v>4</v>
      </c>
      <c r="B243" s="430" t="s">
        <v>878</v>
      </c>
      <c r="C243" s="431" t="s">
        <v>879</v>
      </c>
      <c r="D243" s="510"/>
      <c r="E243" s="511"/>
      <c r="F243" s="512"/>
      <c r="G243" s="513"/>
      <c r="H243" s="510"/>
      <c r="I243" s="515"/>
      <c r="J243" s="516"/>
      <c r="K243" s="520"/>
      <c r="L243" s="553"/>
      <c r="M243" s="515"/>
    </row>
    <row r="244" spans="1:15" ht="20.100000000000001" customHeight="1">
      <c r="A244" s="475">
        <v>5</v>
      </c>
      <c r="B244" s="430" t="s">
        <v>141</v>
      </c>
      <c r="C244" s="431" t="s">
        <v>711</v>
      </c>
      <c r="D244" s="510"/>
      <c r="E244" s="511"/>
      <c r="F244" s="512"/>
      <c r="G244" s="513"/>
      <c r="H244" s="510"/>
      <c r="I244" s="515"/>
      <c r="J244" s="521"/>
      <c r="K244" s="520"/>
      <c r="L244" s="553"/>
      <c r="M244" s="515"/>
    </row>
    <row r="245" spans="1:15" ht="20.100000000000001" customHeight="1">
      <c r="A245" s="475">
        <v>6</v>
      </c>
      <c r="B245" s="430" t="s">
        <v>217</v>
      </c>
      <c r="C245" s="431" t="s">
        <v>843</v>
      </c>
      <c r="D245" s="510"/>
      <c r="E245" s="511"/>
      <c r="F245" s="512"/>
      <c r="G245" s="513"/>
      <c r="H245" s="510"/>
      <c r="I245" s="515"/>
      <c r="J245" s="516"/>
      <c r="K245" s="520"/>
      <c r="L245" s="553"/>
      <c r="M245" s="515"/>
    </row>
    <row r="246" spans="1:15" ht="20.100000000000001" customHeight="1">
      <c r="A246" s="475">
        <v>7</v>
      </c>
      <c r="B246" s="430" t="s">
        <v>489</v>
      </c>
      <c r="C246" s="431" t="s">
        <v>880</v>
      </c>
      <c r="D246" s="510"/>
      <c r="E246" s="511"/>
      <c r="F246" s="512"/>
      <c r="G246" s="513"/>
      <c r="H246" s="510"/>
      <c r="I246" s="515"/>
      <c r="J246" s="516"/>
      <c r="K246" s="520"/>
      <c r="L246" s="553"/>
      <c r="M246" s="515"/>
    </row>
    <row r="247" spans="1:15" ht="20.100000000000001" customHeight="1">
      <c r="A247" s="475">
        <v>8</v>
      </c>
      <c r="B247" s="430" t="s">
        <v>501</v>
      </c>
      <c r="C247" s="431" t="s">
        <v>881</v>
      </c>
      <c r="D247" s="510"/>
      <c r="E247" s="511"/>
      <c r="F247" s="512"/>
      <c r="G247" s="513"/>
      <c r="H247" s="510"/>
      <c r="I247" s="515"/>
      <c r="J247" s="516"/>
      <c r="K247" s="520"/>
      <c r="L247" s="553"/>
      <c r="M247" s="515"/>
    </row>
    <row r="248" spans="1:15" ht="20.100000000000001" customHeight="1">
      <c r="A248" s="475">
        <v>9</v>
      </c>
      <c r="B248" s="430" t="s">
        <v>165</v>
      </c>
      <c r="C248" s="431" t="s">
        <v>882</v>
      </c>
      <c r="D248" s="510"/>
      <c r="E248" s="511"/>
      <c r="F248" s="512"/>
      <c r="G248" s="513"/>
      <c r="H248" s="510"/>
      <c r="I248" s="515"/>
      <c r="J248" s="516"/>
      <c r="K248" s="520"/>
      <c r="L248" s="553"/>
      <c r="M248" s="515"/>
    </row>
    <row r="249" spans="1:15" ht="20.100000000000001" customHeight="1">
      <c r="A249" s="475">
        <v>10</v>
      </c>
      <c r="B249" s="430" t="s">
        <v>883</v>
      </c>
      <c r="C249" s="431" t="s">
        <v>884</v>
      </c>
      <c r="D249" s="510"/>
      <c r="E249" s="511"/>
      <c r="F249" s="512"/>
      <c r="G249" s="513"/>
      <c r="H249" s="510"/>
      <c r="I249" s="515"/>
      <c r="J249" s="516"/>
      <c r="K249" s="520"/>
      <c r="L249" s="553"/>
      <c r="M249" s="515"/>
    </row>
    <row r="250" spans="1:15" ht="20.100000000000001" customHeight="1">
      <c r="A250" s="475">
        <v>11</v>
      </c>
      <c r="B250" s="430" t="s">
        <v>110</v>
      </c>
      <c r="C250" s="431" t="s">
        <v>802</v>
      </c>
      <c r="D250" s="510"/>
      <c r="E250" s="511"/>
      <c r="F250" s="512"/>
      <c r="G250" s="513"/>
      <c r="H250" s="510"/>
      <c r="I250" s="515"/>
      <c r="J250" s="516"/>
      <c r="K250" s="520"/>
      <c r="L250" s="553"/>
      <c r="M250" s="515"/>
    </row>
    <row r="251" spans="1:15" ht="20.100000000000001" customHeight="1">
      <c r="A251" s="475">
        <v>12</v>
      </c>
      <c r="B251" s="430" t="s">
        <v>114</v>
      </c>
      <c r="C251" s="431" t="s">
        <v>760</v>
      </c>
      <c r="D251" s="510"/>
      <c r="E251" s="511"/>
      <c r="F251" s="512"/>
      <c r="G251" s="513"/>
      <c r="H251" s="510"/>
      <c r="I251" s="515"/>
      <c r="J251" s="516"/>
      <c r="K251" s="520"/>
      <c r="L251" s="553"/>
      <c r="M251" s="515"/>
    </row>
    <row r="252" spans="1:15" ht="20.100000000000001" customHeight="1">
      <c r="A252" s="475">
        <v>13</v>
      </c>
      <c r="B252" s="430" t="s">
        <v>885</v>
      </c>
      <c r="C252" s="431" t="s">
        <v>886</v>
      </c>
      <c r="D252" s="510"/>
      <c r="E252" s="511"/>
      <c r="F252" s="512"/>
      <c r="G252" s="513"/>
      <c r="H252" s="510"/>
      <c r="I252" s="515"/>
      <c r="J252" s="516"/>
      <c r="K252" s="520"/>
      <c r="L252" s="553"/>
      <c r="M252" s="515"/>
    </row>
    <row r="253" spans="1:15" ht="20.100000000000001" customHeight="1">
      <c r="A253" s="475">
        <v>14</v>
      </c>
      <c r="B253" s="430" t="s">
        <v>887</v>
      </c>
      <c r="C253" s="431" t="s">
        <v>888</v>
      </c>
      <c r="D253" s="510"/>
      <c r="E253" s="511"/>
      <c r="F253" s="512"/>
      <c r="G253" s="513"/>
      <c r="H253" s="510"/>
      <c r="I253" s="515"/>
      <c r="J253" s="516"/>
      <c r="K253" s="520"/>
      <c r="L253" s="553"/>
      <c r="M253" s="515"/>
    </row>
    <row r="254" spans="1:15" ht="20.100000000000001" customHeight="1">
      <c r="A254" s="475">
        <v>15</v>
      </c>
      <c r="B254" s="430" t="s">
        <v>889</v>
      </c>
      <c r="C254" s="431" t="s">
        <v>890</v>
      </c>
      <c r="D254" s="510"/>
      <c r="E254" s="511"/>
      <c r="F254" s="512"/>
      <c r="G254" s="513"/>
      <c r="H254" s="510"/>
      <c r="I254" s="515"/>
      <c r="J254" s="516"/>
      <c r="K254" s="520"/>
      <c r="L254" s="553"/>
      <c r="M254" s="515"/>
    </row>
    <row r="255" spans="1:15" ht="20.100000000000001" customHeight="1">
      <c r="A255" s="475">
        <v>16</v>
      </c>
      <c r="B255" s="430" t="s">
        <v>891</v>
      </c>
      <c r="C255" s="431" t="s">
        <v>798</v>
      </c>
      <c r="D255" s="510"/>
      <c r="E255" s="511"/>
      <c r="F255" s="512"/>
      <c r="G255" s="513"/>
      <c r="H255" s="510"/>
      <c r="I255" s="515"/>
      <c r="J255" s="516"/>
      <c r="K255" s="520"/>
      <c r="L255" s="553"/>
      <c r="M255" s="515"/>
    </row>
    <row r="256" spans="1:15" ht="20.100000000000001" customHeight="1" thickBot="1">
      <c r="A256" s="486">
        <v>17</v>
      </c>
      <c r="B256" s="437" t="s">
        <v>525</v>
      </c>
      <c r="C256" s="438" t="s">
        <v>892</v>
      </c>
      <c r="D256" s="523"/>
      <c r="E256" s="524"/>
      <c r="F256" s="525"/>
      <c r="G256" s="526"/>
      <c r="H256" s="523"/>
      <c r="I256" s="527"/>
      <c r="J256" s="528"/>
      <c r="K256" s="529"/>
      <c r="L256" s="556"/>
      <c r="M256" s="527"/>
    </row>
    <row r="257" spans="1:13" ht="24" customHeight="1">
      <c r="A257" s="403"/>
      <c r="B257" s="2158" t="s">
        <v>726</v>
      </c>
      <c r="C257" s="2159"/>
      <c r="D257" s="439"/>
      <c r="E257" s="440"/>
      <c r="F257" s="441"/>
      <c r="G257" s="442"/>
      <c r="H257" s="439"/>
      <c r="I257" s="532"/>
      <c r="J257" s="442"/>
      <c r="K257" s="442"/>
      <c r="L257" s="443"/>
      <c r="M257" s="532"/>
    </row>
    <row r="258" spans="1:13" ht="36" customHeight="1" thickBot="1">
      <c r="A258" s="573"/>
      <c r="B258" s="2160" t="s">
        <v>727</v>
      </c>
      <c r="C258" s="2161"/>
      <c r="D258" s="446"/>
      <c r="E258" s="447"/>
      <c r="F258" s="448"/>
      <c r="G258" s="449"/>
      <c r="H258" s="446"/>
      <c r="I258" s="497"/>
      <c r="J258" s="449"/>
      <c r="K258" s="449"/>
      <c r="L258" s="450"/>
      <c r="M258" s="497"/>
    </row>
    <row r="259" spans="1:13" ht="18.75">
      <c r="A259" s="452"/>
      <c r="B259" s="2165" t="s">
        <v>728</v>
      </c>
      <c r="C259" s="2174"/>
      <c r="D259" s="453"/>
      <c r="E259" s="454"/>
      <c r="F259" s="498"/>
      <c r="G259" s="499"/>
      <c r="H259" s="453"/>
      <c r="I259" s="457"/>
      <c r="J259" s="403"/>
      <c r="K259" s="500"/>
      <c r="L259" s="458"/>
      <c r="M259" s="457"/>
    </row>
    <row r="260" spans="1:13" ht="18.75">
      <c r="A260" s="452"/>
      <c r="B260" s="2167"/>
      <c r="C260" s="2176"/>
      <c r="D260" s="453"/>
      <c r="E260" s="454"/>
      <c r="F260" s="498"/>
      <c r="G260" s="502"/>
      <c r="H260" s="453"/>
      <c r="I260" s="457"/>
      <c r="J260" s="403"/>
      <c r="K260" s="403"/>
      <c r="L260" s="458"/>
      <c r="M260" s="457"/>
    </row>
    <row r="261" spans="1:13" ht="30.75" customHeight="1">
      <c r="A261" s="452"/>
      <c r="B261" s="2167"/>
      <c r="C261" s="2176"/>
      <c r="D261" s="453"/>
      <c r="E261" s="454"/>
      <c r="F261" s="498"/>
      <c r="G261" s="502"/>
      <c r="H261" s="453"/>
      <c r="I261" s="457"/>
      <c r="J261" s="403"/>
      <c r="K261" s="403"/>
      <c r="L261" s="458"/>
      <c r="M261" s="457"/>
    </row>
    <row r="262" spans="1:13" ht="20.25">
      <c r="A262" s="403"/>
      <c r="B262" s="403"/>
      <c r="C262" s="403"/>
      <c r="D262" s="403"/>
      <c r="E262" s="2169" t="s">
        <v>79</v>
      </c>
      <c r="F262" s="2169"/>
      <c r="G262" s="2169"/>
      <c r="H262" s="2169"/>
      <c r="I262" s="2169"/>
      <c r="J262" s="2169"/>
      <c r="K262" s="403"/>
      <c r="L262" s="538"/>
      <c r="M262" s="538"/>
    </row>
    <row r="263" spans="1:13" ht="21" thickBot="1">
      <c r="A263" s="403"/>
      <c r="B263" s="403"/>
      <c r="C263" s="403"/>
      <c r="D263" s="403"/>
      <c r="E263" s="2169" t="s">
        <v>80</v>
      </c>
      <c r="F263" s="2169"/>
      <c r="G263" s="2169"/>
      <c r="H263" s="2169"/>
      <c r="I263" s="2169"/>
      <c r="J263" s="2169"/>
      <c r="K263" s="403"/>
      <c r="L263" s="538"/>
      <c r="M263" s="538"/>
    </row>
    <row r="264" spans="1:13" ht="32.25" thickBot="1">
      <c r="A264" s="2169" t="s">
        <v>81</v>
      </c>
      <c r="B264" s="2169"/>
      <c r="C264" s="2169"/>
      <c r="D264" s="407"/>
      <c r="E264" s="2170" t="s">
        <v>1578</v>
      </c>
      <c r="F264" s="2171"/>
      <c r="G264" s="2171"/>
      <c r="H264" s="2171"/>
      <c r="I264" s="2172"/>
      <c r="J264" s="595"/>
      <c r="K264" s="406"/>
      <c r="L264" s="406"/>
      <c r="M264" s="406"/>
    </row>
    <row r="265" spans="1:13" ht="27.75" customHeight="1" thickTop="1" thickBot="1">
      <c r="A265" s="2169" t="s">
        <v>578</v>
      </c>
      <c r="B265" s="2169"/>
      <c r="C265" s="2169"/>
      <c r="D265" s="407"/>
      <c r="E265" s="2137" t="s">
        <v>701</v>
      </c>
      <c r="F265" s="2138"/>
      <c r="G265" s="2138"/>
      <c r="H265" s="2138"/>
      <c r="I265" s="2139"/>
      <c r="J265" s="410"/>
      <c r="K265" s="585" t="s">
        <v>47</v>
      </c>
      <c r="L265" s="463" t="s">
        <v>101</v>
      </c>
      <c r="M265" s="463" t="s">
        <v>50</v>
      </c>
    </row>
    <row r="266" spans="1:13" ht="20.25" customHeight="1" thickTop="1" thickBot="1">
      <c r="A266" s="411"/>
      <c r="B266" s="411"/>
      <c r="C266" s="403"/>
      <c r="D266" s="412"/>
      <c r="E266" s="412"/>
      <c r="F266" s="412"/>
      <c r="G266" s="403"/>
      <c r="H266" s="413"/>
      <c r="I266" s="817"/>
      <c r="J266" s="403"/>
      <c r="K266" s="2191" t="s">
        <v>564</v>
      </c>
      <c r="L266" s="2142">
        <v>2</v>
      </c>
      <c r="M266" s="2142">
        <v>10</v>
      </c>
    </row>
    <row r="267" spans="1:13" ht="30" customHeight="1" thickTop="1" thickBot="1">
      <c r="A267" s="596"/>
      <c r="B267" s="596"/>
      <c r="C267" s="403"/>
      <c r="D267" s="412"/>
      <c r="E267" s="412"/>
      <c r="F267" s="412"/>
      <c r="G267" s="403"/>
      <c r="H267" s="413"/>
      <c r="I267" s="817"/>
      <c r="J267" s="403"/>
      <c r="K267" s="2192"/>
      <c r="L267" s="2143"/>
      <c r="M267" s="2143"/>
    </row>
    <row r="268" spans="1:13" ht="27.75" customHeight="1" thickBot="1">
      <c r="A268" s="2144" t="s">
        <v>702</v>
      </c>
      <c r="B268" s="2147" t="s">
        <v>703</v>
      </c>
      <c r="C268" s="2237" t="s">
        <v>704</v>
      </c>
      <c r="D268" s="2153" t="s">
        <v>705</v>
      </c>
      <c r="E268" s="2154"/>
      <c r="F268" s="2154"/>
      <c r="G268" s="2154"/>
      <c r="H268" s="2154"/>
      <c r="I268" s="2154"/>
      <c r="J268" s="2154"/>
      <c r="K268" s="2154"/>
      <c r="L268" s="2154"/>
      <c r="M268" s="2155"/>
    </row>
    <row r="269" spans="1:13" ht="18" customHeight="1" thickBot="1">
      <c r="A269" s="2145"/>
      <c r="B269" s="2148"/>
      <c r="C269" s="2238"/>
      <c r="D269" s="2156" t="s">
        <v>1579</v>
      </c>
      <c r="E269" s="2157"/>
      <c r="F269" s="2156" t="s">
        <v>1580</v>
      </c>
      <c r="G269" s="2157"/>
      <c r="H269" s="2156" t="s">
        <v>1583</v>
      </c>
      <c r="I269" s="2157"/>
      <c r="J269" s="2156" t="s">
        <v>1581</v>
      </c>
      <c r="K269" s="2157"/>
      <c r="L269" s="2162" t="s">
        <v>1582</v>
      </c>
      <c r="M269" s="2157"/>
    </row>
    <row r="270" spans="1:13" ht="38.25" customHeight="1" thickBot="1">
      <c r="A270" s="2145"/>
      <c r="B270" s="2148"/>
      <c r="C270" s="2238"/>
      <c r="D270" s="859" t="s">
        <v>1587</v>
      </c>
      <c r="E270" s="860" t="s">
        <v>1584</v>
      </c>
      <c r="F270" s="861" t="s">
        <v>1585</v>
      </c>
      <c r="G270" s="862" t="s">
        <v>1586</v>
      </c>
      <c r="H270" s="859" t="s">
        <v>1587</v>
      </c>
      <c r="I270" s="863" t="s">
        <v>1584</v>
      </c>
      <c r="J270" s="859" t="s">
        <v>1585</v>
      </c>
      <c r="K270" s="869" t="s">
        <v>1586</v>
      </c>
      <c r="L270" s="867" t="s">
        <v>1587</v>
      </c>
      <c r="M270" s="872" t="s">
        <v>1589</v>
      </c>
    </row>
    <row r="271" spans="1:13" ht="18.75" customHeight="1" thickBot="1">
      <c r="A271" s="2146"/>
      <c r="B271" s="2149"/>
      <c r="C271" s="2239"/>
      <c r="D271" s="847" t="s">
        <v>11</v>
      </c>
      <c r="E271" s="870" t="s">
        <v>1574</v>
      </c>
      <c r="F271" s="830" t="s">
        <v>707</v>
      </c>
      <c r="G271" s="837" t="s">
        <v>19</v>
      </c>
      <c r="H271" s="873" t="s">
        <v>596</v>
      </c>
      <c r="I271" s="835" t="s">
        <v>709</v>
      </c>
      <c r="J271" s="847" t="s">
        <v>1575</v>
      </c>
      <c r="K271" s="870" t="s">
        <v>27</v>
      </c>
      <c r="L271" s="874" t="s">
        <v>588</v>
      </c>
      <c r="M271" s="870" t="s">
        <v>594</v>
      </c>
    </row>
    <row r="272" spans="1:13" ht="17.25">
      <c r="A272" s="467">
        <v>1</v>
      </c>
      <c r="B272" s="422" t="s">
        <v>232</v>
      </c>
      <c r="C272" s="423" t="s">
        <v>893</v>
      </c>
      <c r="D272" s="559"/>
      <c r="E272" s="560"/>
      <c r="F272" s="597"/>
      <c r="G272" s="578"/>
      <c r="H272" s="559"/>
      <c r="I272" s="566"/>
      <c r="J272" s="598"/>
      <c r="K272" s="580"/>
      <c r="L272" s="564"/>
      <c r="M272" s="566"/>
    </row>
    <row r="273" spans="1:13" ht="17.25">
      <c r="A273" s="475">
        <v>2</v>
      </c>
      <c r="B273" s="430" t="s">
        <v>234</v>
      </c>
      <c r="C273" s="431" t="s">
        <v>894</v>
      </c>
      <c r="D273" s="510"/>
      <c r="E273" s="511"/>
      <c r="F273" s="599"/>
      <c r="G273" s="513"/>
      <c r="H273" s="510"/>
      <c r="I273" s="515"/>
      <c r="J273" s="600"/>
      <c r="K273" s="520"/>
      <c r="L273" s="553"/>
      <c r="M273" s="515"/>
    </row>
    <row r="274" spans="1:13" ht="17.25">
      <c r="A274" s="475">
        <v>3</v>
      </c>
      <c r="B274" s="430" t="s">
        <v>895</v>
      </c>
      <c r="C274" s="431" t="s">
        <v>894</v>
      </c>
      <c r="D274" s="510"/>
      <c r="E274" s="511"/>
      <c r="F274" s="599"/>
      <c r="G274" s="513"/>
      <c r="H274" s="510"/>
      <c r="I274" s="515"/>
      <c r="J274" s="600"/>
      <c r="K274" s="520"/>
      <c r="L274" s="553"/>
      <c r="M274" s="515"/>
    </row>
    <row r="275" spans="1:13" ht="17.25">
      <c r="A275" s="475">
        <v>4</v>
      </c>
      <c r="B275" s="430" t="s">
        <v>896</v>
      </c>
      <c r="C275" s="431" t="s">
        <v>897</v>
      </c>
      <c r="D275" s="510"/>
      <c r="E275" s="511"/>
      <c r="F275" s="599"/>
      <c r="G275" s="513"/>
      <c r="H275" s="510"/>
      <c r="I275" s="515"/>
      <c r="J275" s="600"/>
      <c r="K275" s="520"/>
      <c r="L275" s="553"/>
      <c r="M275" s="515"/>
    </row>
    <row r="276" spans="1:13" ht="17.25">
      <c r="A276" s="475">
        <v>5</v>
      </c>
      <c r="B276" s="430" t="s">
        <v>898</v>
      </c>
      <c r="C276" s="431" t="s">
        <v>899</v>
      </c>
      <c r="D276" s="510"/>
      <c r="E276" s="511"/>
      <c r="F276" s="599"/>
      <c r="G276" s="513"/>
      <c r="H276" s="510"/>
      <c r="I276" s="515"/>
      <c r="J276" s="600"/>
      <c r="K276" s="520"/>
      <c r="L276" s="553"/>
      <c r="M276" s="515"/>
    </row>
    <row r="277" spans="1:13" ht="17.25">
      <c r="A277" s="475">
        <v>6</v>
      </c>
      <c r="B277" s="430" t="s">
        <v>900</v>
      </c>
      <c r="C277" s="431" t="s">
        <v>901</v>
      </c>
      <c r="D277" s="510"/>
      <c r="E277" s="511"/>
      <c r="F277" s="599"/>
      <c r="G277" s="513"/>
      <c r="H277" s="510"/>
      <c r="I277" s="515"/>
      <c r="J277" s="601"/>
      <c r="K277" s="520"/>
      <c r="L277" s="553"/>
      <c r="M277" s="515"/>
    </row>
    <row r="278" spans="1:13" ht="17.25">
      <c r="A278" s="475">
        <v>7</v>
      </c>
      <c r="B278" s="430" t="s">
        <v>482</v>
      </c>
      <c r="C278" s="431" t="s">
        <v>902</v>
      </c>
      <c r="D278" s="510"/>
      <c r="E278" s="511"/>
      <c r="F278" s="599"/>
      <c r="G278" s="513"/>
      <c r="H278" s="510"/>
      <c r="I278" s="515"/>
      <c r="J278" s="600"/>
      <c r="K278" s="520"/>
      <c r="L278" s="553"/>
      <c r="M278" s="515"/>
    </row>
    <row r="279" spans="1:13" ht="17.25">
      <c r="A279" s="475">
        <v>8</v>
      </c>
      <c r="B279" s="430" t="s">
        <v>903</v>
      </c>
      <c r="C279" s="431" t="s">
        <v>904</v>
      </c>
      <c r="D279" s="510"/>
      <c r="E279" s="511"/>
      <c r="F279" s="599"/>
      <c r="G279" s="513"/>
      <c r="H279" s="510"/>
      <c r="I279" s="515"/>
      <c r="J279" s="600"/>
      <c r="K279" s="520"/>
      <c r="L279" s="553"/>
      <c r="M279" s="515"/>
    </row>
    <row r="280" spans="1:13" ht="17.25">
      <c r="A280" s="475">
        <v>9</v>
      </c>
      <c r="B280" s="430" t="s">
        <v>204</v>
      </c>
      <c r="C280" s="431" t="s">
        <v>905</v>
      </c>
      <c r="D280" s="510"/>
      <c r="E280" s="511"/>
      <c r="F280" s="599"/>
      <c r="G280" s="513"/>
      <c r="H280" s="510"/>
      <c r="I280" s="515"/>
      <c r="J280" s="600"/>
      <c r="K280" s="520"/>
      <c r="L280" s="553"/>
      <c r="M280" s="515"/>
    </row>
    <row r="281" spans="1:13" ht="17.25">
      <c r="A281" s="475">
        <v>10</v>
      </c>
      <c r="B281" s="430" t="s">
        <v>906</v>
      </c>
      <c r="C281" s="431" t="s">
        <v>907</v>
      </c>
      <c r="D281" s="510"/>
      <c r="E281" s="511"/>
      <c r="F281" s="599"/>
      <c r="G281" s="513"/>
      <c r="H281" s="510"/>
      <c r="I281" s="515"/>
      <c r="J281" s="600"/>
      <c r="K281" s="520"/>
      <c r="L281" s="553"/>
      <c r="M281" s="515"/>
    </row>
    <row r="282" spans="1:13" ht="17.25">
      <c r="A282" s="475">
        <v>11</v>
      </c>
      <c r="B282" s="430" t="s">
        <v>502</v>
      </c>
      <c r="C282" s="431" t="s">
        <v>846</v>
      </c>
      <c r="D282" s="510"/>
      <c r="E282" s="511"/>
      <c r="F282" s="599"/>
      <c r="G282" s="513"/>
      <c r="H282" s="510"/>
      <c r="I282" s="515"/>
      <c r="J282" s="600"/>
      <c r="K282" s="520"/>
      <c r="L282" s="553"/>
      <c r="M282" s="515"/>
    </row>
    <row r="283" spans="1:13" ht="17.25">
      <c r="A283" s="475">
        <v>12</v>
      </c>
      <c r="B283" s="430" t="s">
        <v>156</v>
      </c>
      <c r="C283" s="431" t="s">
        <v>908</v>
      </c>
      <c r="D283" s="510"/>
      <c r="E283" s="511"/>
      <c r="F283" s="599"/>
      <c r="G283" s="513"/>
      <c r="H283" s="510"/>
      <c r="I283" s="515"/>
      <c r="J283" s="600"/>
      <c r="K283" s="520"/>
      <c r="L283" s="553"/>
      <c r="M283" s="515"/>
    </row>
    <row r="284" spans="1:13" ht="17.25">
      <c r="A284" s="475">
        <v>13</v>
      </c>
      <c r="B284" s="430" t="s">
        <v>160</v>
      </c>
      <c r="C284" s="431" t="s">
        <v>909</v>
      </c>
      <c r="D284" s="510"/>
      <c r="E284" s="511"/>
      <c r="F284" s="599"/>
      <c r="G284" s="513"/>
      <c r="H284" s="510"/>
      <c r="I284" s="515"/>
      <c r="J284" s="600"/>
      <c r="K284" s="520"/>
      <c r="L284" s="553"/>
      <c r="M284" s="515"/>
    </row>
    <row r="285" spans="1:13" ht="17.25">
      <c r="A285" s="475">
        <v>14</v>
      </c>
      <c r="B285" s="430" t="s">
        <v>910</v>
      </c>
      <c r="C285" s="431" t="s">
        <v>911</v>
      </c>
      <c r="D285" s="510"/>
      <c r="E285" s="511"/>
      <c r="F285" s="599"/>
      <c r="G285" s="513"/>
      <c r="H285" s="510"/>
      <c r="I285" s="515"/>
      <c r="J285" s="600"/>
      <c r="K285" s="520"/>
      <c r="L285" s="553"/>
      <c r="M285" s="515"/>
    </row>
    <row r="286" spans="1:13" ht="17.25">
      <c r="A286" s="475">
        <v>15</v>
      </c>
      <c r="B286" s="430" t="s">
        <v>228</v>
      </c>
      <c r="C286" s="431" t="s">
        <v>912</v>
      </c>
      <c r="D286" s="510"/>
      <c r="E286" s="511"/>
      <c r="F286" s="599"/>
      <c r="G286" s="513"/>
      <c r="H286" s="510"/>
      <c r="I286" s="515"/>
      <c r="J286" s="600"/>
      <c r="K286" s="520"/>
      <c r="L286" s="553"/>
      <c r="M286" s="515"/>
    </row>
    <row r="287" spans="1:13" ht="17.25">
      <c r="A287" s="475">
        <v>16</v>
      </c>
      <c r="B287" s="430" t="s">
        <v>913</v>
      </c>
      <c r="C287" s="431" t="s">
        <v>914</v>
      </c>
      <c r="D287" s="510"/>
      <c r="E287" s="511"/>
      <c r="F287" s="599"/>
      <c r="G287" s="513"/>
      <c r="H287" s="510"/>
      <c r="I287" s="515"/>
      <c r="J287" s="600"/>
      <c r="K287" s="520"/>
      <c r="L287" s="553"/>
      <c r="M287" s="515"/>
    </row>
    <row r="288" spans="1:13" ht="18" thickBot="1">
      <c r="A288" s="486">
        <v>17</v>
      </c>
      <c r="B288" s="437" t="s">
        <v>526</v>
      </c>
      <c r="C288" s="438" t="s">
        <v>915</v>
      </c>
      <c r="D288" s="523"/>
      <c r="E288" s="524"/>
      <c r="F288" s="602"/>
      <c r="G288" s="526"/>
      <c r="H288" s="523"/>
      <c r="I288" s="527"/>
      <c r="J288" s="603"/>
      <c r="K288" s="529"/>
      <c r="L288" s="556"/>
      <c r="M288" s="527"/>
    </row>
    <row r="289" spans="1:13" ht="24.75" customHeight="1">
      <c r="A289" s="403"/>
      <c r="B289" s="2158" t="s">
        <v>726</v>
      </c>
      <c r="C289" s="2159"/>
      <c r="D289" s="439"/>
      <c r="E289" s="440"/>
      <c r="F289" s="441"/>
      <c r="G289" s="442"/>
      <c r="H289" s="439"/>
      <c r="I289" s="532"/>
      <c r="J289" s="442"/>
      <c r="K289" s="442"/>
      <c r="L289" s="443"/>
      <c r="M289" s="532"/>
    </row>
    <row r="290" spans="1:13" ht="19.5" thickBot="1">
      <c r="A290" s="573"/>
      <c r="B290" s="2160" t="s">
        <v>727</v>
      </c>
      <c r="C290" s="2161"/>
      <c r="D290" s="446"/>
      <c r="E290" s="447"/>
      <c r="F290" s="448"/>
      <c r="G290" s="449"/>
      <c r="H290" s="446"/>
      <c r="I290" s="497"/>
      <c r="J290" s="449"/>
      <c r="K290" s="449"/>
      <c r="L290" s="450"/>
      <c r="M290" s="497"/>
    </row>
    <row r="291" spans="1:13" ht="18.75">
      <c r="A291" s="452"/>
      <c r="B291" s="2165" t="s">
        <v>728</v>
      </c>
      <c r="C291" s="2166"/>
      <c r="D291" s="453"/>
      <c r="E291" s="454"/>
      <c r="F291" s="498"/>
      <c r="G291" s="499"/>
      <c r="H291" s="453"/>
      <c r="I291" s="457"/>
      <c r="J291" s="403"/>
      <c r="K291" s="500"/>
      <c r="L291" s="458"/>
      <c r="M291" s="457"/>
    </row>
    <row r="292" spans="1:13" ht="18.75">
      <c r="A292" s="452"/>
      <c r="B292" s="2167"/>
      <c r="C292" s="2168"/>
      <c r="D292" s="453"/>
      <c r="E292" s="454"/>
      <c r="F292" s="498"/>
      <c r="G292" s="502"/>
      <c r="H292" s="453"/>
      <c r="I292" s="457"/>
      <c r="J292" s="403"/>
      <c r="K292" s="403"/>
      <c r="L292" s="458"/>
      <c r="M292" s="457"/>
    </row>
    <row r="293" spans="1:13" ht="30.75" customHeight="1">
      <c r="A293" s="452"/>
      <c r="B293" s="2167"/>
      <c r="C293" s="2168"/>
      <c r="D293" s="453"/>
      <c r="E293" s="454"/>
      <c r="F293" s="498"/>
      <c r="G293" s="502"/>
      <c r="H293" s="453"/>
      <c r="I293" s="457"/>
      <c r="J293" s="403"/>
      <c r="K293" s="403"/>
      <c r="L293" s="458"/>
      <c r="M293" s="457"/>
    </row>
    <row r="295" spans="1:13" ht="21" customHeight="1">
      <c r="A295" s="403"/>
      <c r="B295" s="403"/>
      <c r="C295" s="403"/>
      <c r="D295" s="403"/>
      <c r="E295" s="2169" t="s">
        <v>79</v>
      </c>
      <c r="F295" s="2169"/>
      <c r="G295" s="2169"/>
      <c r="H295" s="2169"/>
      <c r="I295" s="2169"/>
      <c r="J295" s="2169"/>
      <c r="K295" s="404"/>
      <c r="L295" s="404"/>
      <c r="M295" s="404"/>
    </row>
    <row r="296" spans="1:13" ht="26.25" customHeight="1" thickBot="1">
      <c r="A296" s="403"/>
      <c r="B296" s="403"/>
      <c r="C296" s="403"/>
      <c r="D296" s="403"/>
      <c r="E296" s="2169" t="s">
        <v>80</v>
      </c>
      <c r="F296" s="2169"/>
      <c r="G296" s="2169"/>
      <c r="H296" s="2169"/>
      <c r="I296" s="2169"/>
      <c r="J296" s="2169"/>
      <c r="K296" s="406"/>
      <c r="L296" s="406"/>
      <c r="M296" s="406"/>
    </row>
    <row r="297" spans="1:13" ht="33" customHeight="1" thickTop="1" thickBot="1">
      <c r="A297" s="2169" t="s">
        <v>81</v>
      </c>
      <c r="B297" s="2169"/>
      <c r="C297" s="2169"/>
      <c r="D297" s="407"/>
      <c r="E297" s="2170" t="s">
        <v>1578</v>
      </c>
      <c r="F297" s="2171"/>
      <c r="G297" s="2171"/>
      <c r="H297" s="2171"/>
      <c r="I297" s="2172"/>
      <c r="J297" s="408"/>
      <c r="K297" s="585" t="s">
        <v>47</v>
      </c>
      <c r="L297" s="463" t="s">
        <v>101</v>
      </c>
      <c r="M297" s="463" t="s">
        <v>50</v>
      </c>
    </row>
    <row r="298" spans="1:13" ht="35.25" customHeight="1" thickTop="1" thickBot="1">
      <c r="A298" s="2136" t="s">
        <v>578</v>
      </c>
      <c r="B298" s="2136"/>
      <c r="C298" s="2136"/>
      <c r="D298" s="503"/>
      <c r="E298" s="2137" t="s">
        <v>701</v>
      </c>
      <c r="F298" s="2138"/>
      <c r="G298" s="2138"/>
      <c r="H298" s="2138"/>
      <c r="I298" s="2139"/>
      <c r="J298" s="410"/>
      <c r="K298" s="2140" t="s">
        <v>1570</v>
      </c>
      <c r="L298" s="2142">
        <v>1</v>
      </c>
      <c r="M298" s="2142">
        <v>16</v>
      </c>
    </row>
    <row r="299" spans="1:13" ht="18" customHeight="1" thickTop="1" thickBot="1">
      <c r="A299" s="411"/>
      <c r="B299" s="411"/>
      <c r="C299" s="403"/>
      <c r="D299" s="412"/>
      <c r="E299" s="412"/>
      <c r="F299" s="412"/>
      <c r="G299" s="403"/>
      <c r="H299" s="413"/>
      <c r="I299" s="817"/>
      <c r="J299" s="403"/>
      <c r="K299" s="2141"/>
      <c r="L299" s="2143"/>
      <c r="M299" s="2143"/>
    </row>
    <row r="300" spans="1:13" ht="24" customHeight="1" thickBot="1">
      <c r="A300" s="2144" t="s">
        <v>702</v>
      </c>
      <c r="B300" s="2147" t="s">
        <v>703</v>
      </c>
      <c r="C300" s="2237" t="s">
        <v>704</v>
      </c>
      <c r="D300" s="2153" t="s">
        <v>705</v>
      </c>
      <c r="E300" s="2154"/>
      <c r="F300" s="2154"/>
      <c r="G300" s="2154"/>
      <c r="H300" s="2154"/>
      <c r="I300" s="2154"/>
      <c r="J300" s="2154"/>
      <c r="K300" s="2154"/>
      <c r="L300" s="2154"/>
      <c r="M300" s="2155"/>
    </row>
    <row r="301" spans="1:13" ht="17.100000000000001" customHeight="1" thickBot="1">
      <c r="A301" s="2145"/>
      <c r="B301" s="2148"/>
      <c r="C301" s="2238"/>
      <c r="D301" s="2156" t="s">
        <v>1579</v>
      </c>
      <c r="E301" s="2157"/>
      <c r="F301" s="2156" t="s">
        <v>1580</v>
      </c>
      <c r="G301" s="2157"/>
      <c r="H301" s="2156" t="s">
        <v>1583</v>
      </c>
      <c r="I301" s="2157"/>
      <c r="J301" s="2156" t="s">
        <v>1581</v>
      </c>
      <c r="K301" s="2157"/>
      <c r="L301" s="2162" t="s">
        <v>1582</v>
      </c>
      <c r="M301" s="2157"/>
    </row>
    <row r="302" spans="1:13" ht="35.25" customHeight="1" thickBot="1">
      <c r="A302" s="2145"/>
      <c r="B302" s="2148"/>
      <c r="C302" s="2238"/>
      <c r="D302" s="859" t="s">
        <v>1587</v>
      </c>
      <c r="E302" s="860" t="s">
        <v>1584</v>
      </c>
      <c r="F302" s="861" t="s">
        <v>1585</v>
      </c>
      <c r="G302" s="862" t="s">
        <v>1586</v>
      </c>
      <c r="H302" s="859" t="s">
        <v>1587</v>
      </c>
      <c r="I302" s="863" t="s">
        <v>1584</v>
      </c>
      <c r="J302" s="859" t="s">
        <v>1585</v>
      </c>
      <c r="K302" s="869" t="s">
        <v>1586</v>
      </c>
      <c r="L302" s="867" t="s">
        <v>1587</v>
      </c>
      <c r="M302" s="872" t="s">
        <v>1589</v>
      </c>
    </row>
    <row r="303" spans="1:13" s="466" customFormat="1" ht="19.5" customHeight="1" thickBot="1">
      <c r="A303" s="2145"/>
      <c r="B303" s="2148"/>
      <c r="C303" s="2238"/>
      <c r="D303" s="877" t="s">
        <v>1574</v>
      </c>
      <c r="E303" s="878"/>
      <c r="F303" s="879" t="s">
        <v>707</v>
      </c>
      <c r="G303" s="880" t="s">
        <v>19</v>
      </c>
      <c r="H303" s="881" t="s">
        <v>27</v>
      </c>
      <c r="I303" s="882" t="s">
        <v>709</v>
      </c>
      <c r="J303" s="883" t="s">
        <v>706</v>
      </c>
      <c r="K303" s="884" t="s">
        <v>528</v>
      </c>
      <c r="L303" s="885"/>
      <c r="M303" s="886"/>
    </row>
    <row r="304" spans="1:13" ht="18.95" customHeight="1">
      <c r="A304" s="539">
        <v>1</v>
      </c>
      <c r="B304" s="540" t="s">
        <v>243</v>
      </c>
      <c r="C304" s="650" t="s">
        <v>916</v>
      </c>
      <c r="D304" s="542"/>
      <c r="E304" s="887"/>
      <c r="F304" s="544"/>
      <c r="G304" s="888"/>
      <c r="H304" s="542"/>
      <c r="I304" s="550"/>
      <c r="J304" s="547"/>
      <c r="K304" s="548"/>
      <c r="L304" s="651"/>
      <c r="M304" s="546"/>
    </row>
    <row r="305" spans="1:15" ht="18.95" customHeight="1">
      <c r="A305" s="475">
        <v>2</v>
      </c>
      <c r="B305" s="430" t="s">
        <v>917</v>
      </c>
      <c r="C305" s="431" t="s">
        <v>918</v>
      </c>
      <c r="D305" s="510"/>
      <c r="E305" s="614"/>
      <c r="F305" s="583"/>
      <c r="G305" s="568"/>
      <c r="H305" s="510"/>
      <c r="I305" s="515"/>
      <c r="J305" s="516"/>
      <c r="K305" s="520"/>
      <c r="L305" s="638"/>
      <c r="M305" s="552"/>
    </row>
    <row r="306" spans="1:15" ht="18.95" customHeight="1">
      <c r="A306" s="475">
        <v>3</v>
      </c>
      <c r="B306" s="430" t="s">
        <v>247</v>
      </c>
      <c r="C306" s="431" t="s">
        <v>919</v>
      </c>
      <c r="D306" s="510"/>
      <c r="E306" s="614"/>
      <c r="F306" s="512"/>
      <c r="G306" s="568"/>
      <c r="H306" s="510"/>
      <c r="I306" s="515"/>
      <c r="J306" s="516"/>
      <c r="K306" s="520"/>
      <c r="L306" s="638"/>
      <c r="M306" s="552"/>
    </row>
    <row r="307" spans="1:15" ht="18.95" customHeight="1">
      <c r="A307" s="475">
        <v>4</v>
      </c>
      <c r="B307" s="430" t="s">
        <v>241</v>
      </c>
      <c r="C307" s="431" t="s">
        <v>920</v>
      </c>
      <c r="D307" s="510"/>
      <c r="E307" s="614"/>
      <c r="F307" s="512"/>
      <c r="G307" s="568"/>
      <c r="H307" s="510"/>
      <c r="I307" s="515"/>
      <c r="J307" s="516"/>
      <c r="K307" s="520"/>
      <c r="L307" s="638"/>
      <c r="M307" s="552"/>
      <c r="O307" s="484"/>
    </row>
    <row r="308" spans="1:15" ht="18.95" customHeight="1">
      <c r="A308" s="475">
        <v>5</v>
      </c>
      <c r="B308" s="430" t="s">
        <v>921</v>
      </c>
      <c r="C308" s="431" t="s">
        <v>922</v>
      </c>
      <c r="D308" s="510"/>
      <c r="E308" s="614"/>
      <c r="F308" s="512"/>
      <c r="G308" s="568"/>
      <c r="H308" s="510"/>
      <c r="I308" s="515"/>
      <c r="J308" s="516"/>
      <c r="K308" s="520"/>
      <c r="L308" s="638"/>
      <c r="M308" s="552"/>
    </row>
    <row r="309" spans="1:15" ht="18.95" customHeight="1">
      <c r="A309" s="475">
        <v>6</v>
      </c>
      <c r="B309" s="430" t="s">
        <v>923</v>
      </c>
      <c r="C309" s="431" t="s">
        <v>924</v>
      </c>
      <c r="D309" s="510"/>
      <c r="E309" s="614"/>
      <c r="F309" s="512"/>
      <c r="G309" s="568"/>
      <c r="H309" s="510"/>
      <c r="I309" s="515"/>
      <c r="J309" s="521"/>
      <c r="K309" s="520"/>
      <c r="L309" s="638"/>
      <c r="M309" s="552"/>
    </row>
    <row r="310" spans="1:15" ht="18.95" customHeight="1">
      <c r="A310" s="475">
        <v>7</v>
      </c>
      <c r="B310" s="430" t="s">
        <v>925</v>
      </c>
      <c r="C310" s="431" t="s">
        <v>926</v>
      </c>
      <c r="D310" s="510"/>
      <c r="E310" s="614"/>
      <c r="F310" s="512"/>
      <c r="G310" s="568"/>
      <c r="H310" s="510"/>
      <c r="I310" s="515"/>
      <c r="J310" s="516"/>
      <c r="K310" s="520"/>
      <c r="L310" s="638"/>
      <c r="M310" s="552"/>
    </row>
    <row r="311" spans="1:15" ht="18.95" customHeight="1">
      <c r="A311" s="475">
        <v>8</v>
      </c>
      <c r="B311" s="430" t="s">
        <v>249</v>
      </c>
      <c r="C311" s="431" t="s">
        <v>833</v>
      </c>
      <c r="D311" s="510"/>
      <c r="E311" s="614"/>
      <c r="F311" s="512"/>
      <c r="G311" s="568"/>
      <c r="H311" s="510"/>
      <c r="I311" s="515"/>
      <c r="J311" s="516"/>
      <c r="K311" s="520"/>
      <c r="L311" s="638"/>
      <c r="M311" s="552"/>
    </row>
    <row r="312" spans="1:15" ht="18.95" customHeight="1">
      <c r="A312" s="475">
        <v>9</v>
      </c>
      <c r="B312" s="430" t="s">
        <v>927</v>
      </c>
      <c r="C312" s="431" t="s">
        <v>928</v>
      </c>
      <c r="D312" s="510"/>
      <c r="E312" s="614"/>
      <c r="F312" s="512"/>
      <c r="G312" s="568"/>
      <c r="H312" s="510"/>
      <c r="I312" s="515"/>
      <c r="J312" s="516"/>
      <c r="K312" s="520"/>
      <c r="L312" s="638"/>
      <c r="M312" s="552"/>
    </row>
    <row r="313" spans="1:15" ht="18.95" customHeight="1">
      <c r="A313" s="475">
        <v>10</v>
      </c>
      <c r="B313" s="430" t="s">
        <v>257</v>
      </c>
      <c r="C313" s="431" t="s">
        <v>929</v>
      </c>
      <c r="D313" s="510"/>
      <c r="E313" s="614"/>
      <c r="F313" s="512"/>
      <c r="G313" s="568"/>
      <c r="H313" s="510"/>
      <c r="I313" s="515"/>
      <c r="J313" s="516"/>
      <c r="K313" s="520"/>
      <c r="L313" s="638"/>
      <c r="M313" s="552"/>
    </row>
    <row r="314" spans="1:15" ht="18.95" customHeight="1">
      <c r="A314" s="475">
        <v>11</v>
      </c>
      <c r="B314" s="430" t="s">
        <v>261</v>
      </c>
      <c r="C314" s="431" t="s">
        <v>930</v>
      </c>
      <c r="D314" s="510"/>
      <c r="E314" s="614"/>
      <c r="F314" s="512"/>
      <c r="G314" s="568"/>
      <c r="H314" s="510"/>
      <c r="I314" s="515"/>
      <c r="J314" s="516"/>
      <c r="K314" s="520"/>
      <c r="L314" s="638"/>
      <c r="M314" s="552"/>
    </row>
    <row r="315" spans="1:15" ht="18.95" customHeight="1">
      <c r="A315" s="475">
        <v>12</v>
      </c>
      <c r="B315" s="430" t="s">
        <v>931</v>
      </c>
      <c r="C315" s="431" t="s">
        <v>932</v>
      </c>
      <c r="D315" s="510"/>
      <c r="E315" s="614"/>
      <c r="F315" s="512"/>
      <c r="G315" s="568"/>
      <c r="H315" s="510"/>
      <c r="I315" s="515"/>
      <c r="J315" s="516"/>
      <c r="K315" s="520"/>
      <c r="L315" s="638"/>
      <c r="M315" s="552"/>
    </row>
    <row r="316" spans="1:15" ht="18.95" customHeight="1">
      <c r="A316" s="475">
        <v>13</v>
      </c>
      <c r="B316" s="430" t="s">
        <v>933</v>
      </c>
      <c r="C316" s="431" t="s">
        <v>934</v>
      </c>
      <c r="D316" s="510"/>
      <c r="E316" s="614"/>
      <c r="F316" s="512"/>
      <c r="G316" s="568"/>
      <c r="H316" s="510"/>
      <c r="I316" s="515"/>
      <c r="J316" s="516"/>
      <c r="K316" s="520"/>
      <c r="L316" s="638"/>
      <c r="M316" s="552"/>
    </row>
    <row r="317" spans="1:15" ht="18.95" customHeight="1" thickBot="1">
      <c r="A317" s="486">
        <v>14</v>
      </c>
      <c r="B317" s="437" t="s">
        <v>935</v>
      </c>
      <c r="C317" s="438" t="s">
        <v>936</v>
      </c>
      <c r="D317" s="523"/>
      <c r="E317" s="615"/>
      <c r="F317" s="525"/>
      <c r="G317" s="571"/>
      <c r="H317" s="523"/>
      <c r="I317" s="527"/>
      <c r="J317" s="528"/>
      <c r="K317" s="529"/>
      <c r="L317" s="639"/>
      <c r="M317" s="555"/>
    </row>
    <row r="318" spans="1:15" ht="19.5" customHeight="1">
      <c r="A318" s="403"/>
      <c r="B318" s="2163" t="s">
        <v>726</v>
      </c>
      <c r="C318" s="2164"/>
      <c r="D318" s="439"/>
      <c r="E318" s="440"/>
      <c r="F318" s="441"/>
      <c r="G318" s="532"/>
      <c r="H318" s="439"/>
      <c r="I318" s="532"/>
      <c r="J318" s="442"/>
      <c r="K318" s="442"/>
      <c r="L318" s="443"/>
      <c r="M318" s="532"/>
    </row>
    <row r="319" spans="1:15" ht="26.25" customHeight="1" thickBot="1">
      <c r="A319" s="573"/>
      <c r="B319" s="2160" t="s">
        <v>727</v>
      </c>
      <c r="C319" s="2161"/>
      <c r="D319" s="446"/>
      <c r="E319" s="447"/>
      <c r="F319" s="448"/>
      <c r="G319" s="497"/>
      <c r="H319" s="446"/>
      <c r="I319" s="497"/>
      <c r="J319" s="449"/>
      <c r="K319" s="449"/>
      <c r="L319" s="450"/>
      <c r="M319" s="497"/>
    </row>
    <row r="320" spans="1:15" ht="18.75">
      <c r="A320" s="452"/>
      <c r="B320" s="2165" t="s">
        <v>728</v>
      </c>
      <c r="C320" s="2166"/>
      <c r="D320" s="453"/>
      <c r="E320" s="454"/>
      <c r="F320" s="498"/>
      <c r="G320" s="499"/>
      <c r="H320" s="453"/>
      <c r="I320" s="457"/>
      <c r="J320" s="403"/>
      <c r="K320" s="500"/>
      <c r="L320" s="458"/>
      <c r="M320" s="457"/>
    </row>
    <row r="321" spans="1:13" ht="18.75">
      <c r="A321" s="452"/>
      <c r="B321" s="2167"/>
      <c r="C321" s="2168"/>
      <c r="D321" s="453"/>
      <c r="E321" s="454"/>
      <c r="F321" s="498"/>
      <c r="G321" s="502"/>
      <c r="H321" s="453"/>
      <c r="I321" s="457"/>
      <c r="J321" s="403"/>
      <c r="K321" s="403"/>
      <c r="L321" s="458"/>
      <c r="M321" s="457"/>
    </row>
    <row r="322" spans="1:13" ht="18.75">
      <c r="A322" s="452"/>
      <c r="B322" s="2167"/>
      <c r="C322" s="2168"/>
      <c r="D322" s="453"/>
      <c r="E322" s="454"/>
      <c r="F322" s="498"/>
      <c r="G322" s="502"/>
      <c r="H322" s="453"/>
      <c r="I322" s="457"/>
      <c r="J322" s="403"/>
      <c r="K322" s="403"/>
      <c r="L322" s="458"/>
      <c r="M322" s="457"/>
    </row>
    <row r="323" spans="1:13" ht="20.25">
      <c r="A323" s="403"/>
      <c r="B323" s="403"/>
      <c r="C323" s="403"/>
      <c r="D323" s="403"/>
      <c r="E323" s="2169" t="s">
        <v>79</v>
      </c>
      <c r="F323" s="2169"/>
      <c r="G323" s="2169"/>
      <c r="H323" s="2169"/>
      <c r="I323" s="2169"/>
      <c r="J323" s="2169"/>
      <c r="K323" s="403"/>
      <c r="L323" s="538"/>
      <c r="M323" s="538"/>
    </row>
    <row r="324" spans="1:13" ht="21" thickBot="1">
      <c r="A324" s="403"/>
      <c r="B324" s="403"/>
      <c r="C324" s="403"/>
      <c r="D324" s="403"/>
      <c r="E324" s="2169" t="s">
        <v>80</v>
      </c>
      <c r="F324" s="2169"/>
      <c r="G324" s="2169"/>
      <c r="H324" s="2169"/>
      <c r="I324" s="2169"/>
      <c r="J324" s="2169"/>
      <c r="K324" s="403"/>
      <c r="L324" s="538"/>
      <c r="M324" s="538"/>
    </row>
    <row r="325" spans="1:13" ht="33.75" customHeight="1" thickTop="1" thickBot="1">
      <c r="A325" s="2169" t="s">
        <v>81</v>
      </c>
      <c r="B325" s="2169"/>
      <c r="C325" s="2169"/>
      <c r="D325" s="407"/>
      <c r="E325" s="2170" t="s">
        <v>1578</v>
      </c>
      <c r="F325" s="2171"/>
      <c r="G325" s="2171"/>
      <c r="H325" s="2171"/>
      <c r="I325" s="2172"/>
      <c r="J325" s="408"/>
      <c r="K325" s="585" t="s">
        <v>47</v>
      </c>
      <c r="L325" s="463" t="s">
        <v>101</v>
      </c>
      <c r="M325" s="463" t="s">
        <v>50</v>
      </c>
    </row>
    <row r="326" spans="1:13" ht="28.5" customHeight="1" thickTop="1" thickBot="1">
      <c r="A326" s="2136" t="s">
        <v>578</v>
      </c>
      <c r="B326" s="2136"/>
      <c r="C326" s="2136"/>
      <c r="D326" s="503"/>
      <c r="E326" s="2137" t="s">
        <v>701</v>
      </c>
      <c r="F326" s="2138"/>
      <c r="G326" s="2138"/>
      <c r="H326" s="2138"/>
      <c r="I326" s="2139"/>
      <c r="J326" s="410"/>
      <c r="K326" s="2140" t="s">
        <v>1570</v>
      </c>
      <c r="L326" s="2142">
        <v>2</v>
      </c>
      <c r="M326" s="2142">
        <v>17</v>
      </c>
    </row>
    <row r="327" spans="1:13" ht="30" customHeight="1" thickTop="1" thickBot="1">
      <c r="A327" s="411"/>
      <c r="B327" s="411"/>
      <c r="C327" s="403"/>
      <c r="D327" s="412"/>
      <c r="E327" s="412"/>
      <c r="F327" s="412"/>
      <c r="G327" s="403"/>
      <c r="H327" s="413"/>
      <c r="I327" s="817"/>
      <c r="J327" s="403"/>
      <c r="K327" s="2141"/>
      <c r="L327" s="2143"/>
      <c r="M327" s="2143"/>
    </row>
    <row r="328" spans="1:13" ht="27.75" customHeight="1" thickBot="1">
      <c r="A328" s="2144" t="s">
        <v>702</v>
      </c>
      <c r="B328" s="2147" t="s">
        <v>703</v>
      </c>
      <c r="C328" s="2150" t="s">
        <v>704</v>
      </c>
      <c r="D328" s="2153" t="s">
        <v>705</v>
      </c>
      <c r="E328" s="2154"/>
      <c r="F328" s="2154"/>
      <c r="G328" s="2154"/>
      <c r="H328" s="2154"/>
      <c r="I328" s="2154"/>
      <c r="J328" s="2154"/>
      <c r="K328" s="2154"/>
      <c r="L328" s="2154"/>
      <c r="M328" s="2155"/>
    </row>
    <row r="329" spans="1:13" ht="18" customHeight="1" thickBot="1">
      <c r="A329" s="2145"/>
      <c r="B329" s="2148"/>
      <c r="C329" s="2151"/>
      <c r="D329" s="2156" t="s">
        <v>1579</v>
      </c>
      <c r="E329" s="2157"/>
      <c r="F329" s="2156" t="s">
        <v>1580</v>
      </c>
      <c r="G329" s="2157"/>
      <c r="H329" s="2156" t="s">
        <v>1583</v>
      </c>
      <c r="I329" s="2157"/>
      <c r="J329" s="2156" t="s">
        <v>1581</v>
      </c>
      <c r="K329" s="2157"/>
      <c r="L329" s="2162" t="s">
        <v>1582</v>
      </c>
      <c r="M329" s="2157"/>
    </row>
    <row r="330" spans="1:13" ht="38.25" customHeight="1" thickBot="1">
      <c r="A330" s="2145"/>
      <c r="B330" s="2148"/>
      <c r="C330" s="2151"/>
      <c r="D330" s="859" t="s">
        <v>1587</v>
      </c>
      <c r="E330" s="860" t="s">
        <v>1584</v>
      </c>
      <c r="F330" s="861" t="s">
        <v>1585</v>
      </c>
      <c r="G330" s="862" t="s">
        <v>1586</v>
      </c>
      <c r="H330" s="859" t="s">
        <v>1587</v>
      </c>
      <c r="I330" s="863" t="s">
        <v>1584</v>
      </c>
      <c r="J330" s="859" t="s">
        <v>1585</v>
      </c>
      <c r="K330" s="869" t="s">
        <v>1586</v>
      </c>
      <c r="L330" s="867" t="s">
        <v>1587</v>
      </c>
      <c r="M330" s="860" t="s">
        <v>1589</v>
      </c>
    </row>
    <row r="331" spans="1:13" ht="18.75" customHeight="1" thickBot="1">
      <c r="A331" s="2146"/>
      <c r="B331" s="2149"/>
      <c r="C331" s="2152"/>
      <c r="D331" s="504" t="s">
        <v>1574</v>
      </c>
      <c r="E331" s="608"/>
      <c r="F331" s="525" t="s">
        <v>707</v>
      </c>
      <c r="G331" s="822" t="s">
        <v>19</v>
      </c>
      <c r="H331" s="609" t="s">
        <v>27</v>
      </c>
      <c r="I331" s="607" t="s">
        <v>709</v>
      </c>
      <c r="J331" s="610" t="s">
        <v>706</v>
      </c>
      <c r="K331" s="611" t="s">
        <v>528</v>
      </c>
      <c r="L331" s="875"/>
      <c r="M331" s="876"/>
    </row>
    <row r="332" spans="1:13" ht="17.25">
      <c r="A332" s="467">
        <v>1</v>
      </c>
      <c r="B332" s="422" t="s">
        <v>941</v>
      </c>
      <c r="C332" s="423" t="s">
        <v>942</v>
      </c>
      <c r="D332" s="559"/>
      <c r="E332" s="612"/>
      <c r="F332" s="577"/>
      <c r="G332" s="562"/>
      <c r="H332" s="559"/>
      <c r="I332" s="566"/>
      <c r="J332" s="579"/>
      <c r="K332" s="580"/>
      <c r="L332" s="636"/>
      <c r="M332" s="613"/>
    </row>
    <row r="333" spans="1:13" ht="17.25">
      <c r="A333" s="475">
        <v>2</v>
      </c>
      <c r="B333" s="430" t="s">
        <v>943</v>
      </c>
      <c r="C333" s="431" t="s">
        <v>944</v>
      </c>
      <c r="D333" s="510"/>
      <c r="E333" s="614"/>
      <c r="G333" s="568"/>
      <c r="H333" s="510"/>
      <c r="I333" s="515"/>
      <c r="J333" s="516"/>
      <c r="K333" s="520"/>
      <c r="L333" s="638"/>
      <c r="M333" s="552"/>
    </row>
    <row r="334" spans="1:13" ht="17.25">
      <c r="A334" s="475">
        <v>3</v>
      </c>
      <c r="B334" s="430" t="s">
        <v>945</v>
      </c>
      <c r="C334" s="431" t="s">
        <v>946</v>
      </c>
      <c r="D334" s="510"/>
      <c r="E334" s="614"/>
      <c r="F334" s="512"/>
      <c r="G334" s="568"/>
      <c r="H334" s="510"/>
      <c r="I334" s="515"/>
      <c r="J334" s="516"/>
      <c r="K334" s="520"/>
      <c r="L334" s="638"/>
      <c r="M334" s="552"/>
    </row>
    <row r="335" spans="1:13" ht="17.25">
      <c r="A335" s="475">
        <v>4</v>
      </c>
      <c r="B335" s="430" t="s">
        <v>947</v>
      </c>
      <c r="C335" s="431" t="s">
        <v>948</v>
      </c>
      <c r="D335" s="510"/>
      <c r="E335" s="614"/>
      <c r="F335" s="512"/>
      <c r="G335" s="568"/>
      <c r="H335" s="510"/>
      <c r="I335" s="515"/>
      <c r="J335" s="516"/>
      <c r="K335" s="520"/>
      <c r="L335" s="638"/>
      <c r="M335" s="552"/>
    </row>
    <row r="336" spans="1:13" ht="17.25">
      <c r="A336" s="475">
        <v>5</v>
      </c>
      <c r="B336" s="430" t="s">
        <v>949</v>
      </c>
      <c r="C336" s="431" t="s">
        <v>950</v>
      </c>
      <c r="D336" s="510"/>
      <c r="E336" s="614"/>
      <c r="F336" s="512"/>
      <c r="G336" s="568"/>
      <c r="H336" s="510"/>
      <c r="I336" s="515"/>
      <c r="J336" s="516"/>
      <c r="K336" s="520"/>
      <c r="L336" s="638"/>
      <c r="M336" s="552"/>
    </row>
    <row r="337" spans="1:13" ht="17.25">
      <c r="A337" s="475">
        <v>6</v>
      </c>
      <c r="B337" s="430" t="s">
        <v>951</v>
      </c>
      <c r="C337" s="431" t="s">
        <v>952</v>
      </c>
      <c r="D337" s="510"/>
      <c r="E337" s="614"/>
      <c r="F337" s="512"/>
      <c r="G337" s="568"/>
      <c r="H337" s="510"/>
      <c r="I337" s="515"/>
      <c r="J337" s="521"/>
      <c r="K337" s="520"/>
      <c r="L337" s="638"/>
      <c r="M337" s="552"/>
    </row>
    <row r="338" spans="1:13" ht="17.25">
      <c r="A338" s="475">
        <v>7</v>
      </c>
      <c r="B338" s="430" t="s">
        <v>953</v>
      </c>
      <c r="C338" s="431" t="s">
        <v>954</v>
      </c>
      <c r="D338" s="510"/>
      <c r="E338" s="614"/>
      <c r="F338" s="512"/>
      <c r="G338" s="568"/>
      <c r="H338" s="510"/>
      <c r="I338" s="515"/>
      <c r="J338" s="516"/>
      <c r="K338" s="520"/>
      <c r="L338" s="638"/>
      <c r="M338" s="552"/>
    </row>
    <row r="339" spans="1:13" ht="17.25">
      <c r="A339" s="475">
        <v>8</v>
      </c>
      <c r="B339" s="430" t="s">
        <v>290</v>
      </c>
      <c r="C339" s="431" t="s">
        <v>955</v>
      </c>
      <c r="D339" s="510"/>
      <c r="E339" s="614"/>
      <c r="F339" s="512"/>
      <c r="G339" s="568"/>
      <c r="H339" s="510"/>
      <c r="I339" s="515"/>
      <c r="J339" s="516"/>
      <c r="K339" s="520"/>
      <c r="L339" s="638"/>
      <c r="M339" s="552"/>
    </row>
    <row r="340" spans="1:13" ht="17.25">
      <c r="A340" s="475">
        <v>9</v>
      </c>
      <c r="B340" s="430" t="s">
        <v>956</v>
      </c>
      <c r="C340" s="431" t="s">
        <v>957</v>
      </c>
      <c r="D340" s="510"/>
      <c r="E340" s="614"/>
      <c r="F340" s="512"/>
      <c r="G340" s="568"/>
      <c r="H340" s="510"/>
      <c r="I340" s="515"/>
      <c r="J340" s="516"/>
      <c r="K340" s="520"/>
      <c r="L340" s="638"/>
      <c r="M340" s="552"/>
    </row>
    <row r="341" spans="1:13" ht="17.25">
      <c r="A341" s="475">
        <v>10</v>
      </c>
      <c r="B341" s="430" t="s">
        <v>958</v>
      </c>
      <c r="C341" s="431" t="s">
        <v>959</v>
      </c>
      <c r="D341" s="510"/>
      <c r="E341" s="614"/>
      <c r="F341" s="512"/>
      <c r="G341" s="568"/>
      <c r="H341" s="510"/>
      <c r="I341" s="515"/>
      <c r="J341" s="516"/>
      <c r="K341" s="520"/>
      <c r="L341" s="638"/>
      <c r="M341" s="552"/>
    </row>
    <row r="342" spans="1:13" ht="17.25">
      <c r="A342" s="475">
        <v>11</v>
      </c>
      <c r="B342" s="430" t="s">
        <v>294</v>
      </c>
      <c r="C342" s="431" t="s">
        <v>960</v>
      </c>
      <c r="D342" s="510"/>
      <c r="E342" s="614"/>
      <c r="F342" s="512"/>
      <c r="G342" s="568"/>
      <c r="H342" s="510"/>
      <c r="I342" s="515"/>
      <c r="J342" s="516"/>
      <c r="K342" s="520"/>
      <c r="L342" s="638"/>
      <c r="M342" s="552"/>
    </row>
    <row r="343" spans="1:13" ht="17.25">
      <c r="A343" s="475">
        <v>12</v>
      </c>
      <c r="B343" s="430" t="s">
        <v>961</v>
      </c>
      <c r="C343" s="431" t="s">
        <v>962</v>
      </c>
      <c r="D343" s="510"/>
      <c r="E343" s="614"/>
      <c r="F343" s="512"/>
      <c r="G343" s="568"/>
      <c r="H343" s="510"/>
      <c r="I343" s="515"/>
      <c r="J343" s="516"/>
      <c r="K343" s="520"/>
      <c r="L343" s="638"/>
      <c r="M343" s="552"/>
    </row>
    <row r="344" spans="1:13" ht="17.25">
      <c r="A344" s="475">
        <v>13</v>
      </c>
      <c r="B344" s="430" t="s">
        <v>963</v>
      </c>
      <c r="C344" s="431" t="s">
        <v>964</v>
      </c>
      <c r="D344" s="510"/>
      <c r="E344" s="614"/>
      <c r="F344" s="512"/>
      <c r="G344" s="568"/>
      <c r="H344" s="510"/>
      <c r="I344" s="515"/>
      <c r="J344" s="516"/>
      <c r="K344" s="520"/>
      <c r="L344" s="638"/>
      <c r="M344" s="552"/>
    </row>
    <row r="345" spans="1:13" ht="18" thickBot="1">
      <c r="A345" s="475">
        <v>14</v>
      </c>
      <c r="B345" s="430" t="s">
        <v>965</v>
      </c>
      <c r="C345" s="431" t="s">
        <v>966</v>
      </c>
      <c r="D345" s="510"/>
      <c r="E345" s="614"/>
      <c r="F345" s="512"/>
      <c r="G345" s="568"/>
      <c r="H345" s="510"/>
      <c r="I345" s="515"/>
      <c r="J345" s="516"/>
      <c r="K345" s="520"/>
      <c r="L345" s="638"/>
      <c r="M345" s="552"/>
    </row>
    <row r="346" spans="1:13" ht="15.75">
      <c r="A346" s="616"/>
      <c r="B346" s="2179" t="s">
        <v>971</v>
      </c>
      <c r="C346" s="2180"/>
      <c r="D346" s="2181"/>
      <c r="E346" s="2182"/>
      <c r="F346" s="2181"/>
      <c r="G346" s="2182"/>
      <c r="H346" s="2181"/>
      <c r="I346" s="2182"/>
      <c r="J346" s="2181"/>
      <c r="K346" s="2182"/>
      <c r="L346" s="2183"/>
      <c r="M346" s="2184"/>
    </row>
    <row r="347" spans="1:13" ht="24.75" customHeight="1" thickBot="1">
      <c r="A347" s="617"/>
      <c r="B347" s="2185" t="s">
        <v>727</v>
      </c>
      <c r="C347" s="2186"/>
      <c r="D347" s="2187"/>
      <c r="E347" s="2188"/>
      <c r="F347" s="2187"/>
      <c r="G347" s="2188"/>
      <c r="H347" s="2187"/>
      <c r="I347" s="2188"/>
      <c r="J347" s="2189"/>
      <c r="K347" s="2190"/>
      <c r="L347" s="2134"/>
      <c r="M347" s="2135"/>
    </row>
    <row r="348" spans="1:13" ht="15.75">
      <c r="A348" s="618"/>
      <c r="B348" s="2165" t="s">
        <v>728</v>
      </c>
      <c r="C348" s="2166"/>
      <c r="D348" s="619"/>
      <c r="E348" s="620"/>
      <c r="F348" s="616"/>
      <c r="G348" s="616"/>
      <c r="H348" s="619"/>
      <c r="I348" s="620"/>
      <c r="J348" s="616"/>
      <c r="K348" s="616"/>
      <c r="L348" s="619"/>
      <c r="M348" s="620"/>
    </row>
    <row r="349" spans="1:13" ht="15.75">
      <c r="A349" s="616"/>
      <c r="B349" s="2167"/>
      <c r="C349" s="2168"/>
      <c r="D349" s="619"/>
      <c r="E349" s="620"/>
      <c r="F349" s="616"/>
      <c r="G349" s="616"/>
      <c r="H349" s="619"/>
      <c r="I349" s="620"/>
      <c r="J349" s="616"/>
      <c r="K349" s="616"/>
      <c r="L349" s="619"/>
      <c r="M349" s="620"/>
    </row>
    <row r="350" spans="1:13" ht="15.75">
      <c r="A350" s="616"/>
      <c r="B350" s="2167"/>
      <c r="C350" s="2168"/>
      <c r="D350" s="619"/>
      <c r="E350" s="620"/>
      <c r="F350" s="616"/>
      <c r="G350" s="616"/>
      <c r="H350" s="619"/>
      <c r="I350" s="620"/>
      <c r="J350" s="616"/>
      <c r="K350" s="616"/>
      <c r="L350" s="619"/>
      <c r="M350" s="620"/>
    </row>
    <row r="351" spans="1:13" ht="15.75">
      <c r="A351" s="616"/>
      <c r="B351" s="619"/>
      <c r="C351" s="620"/>
      <c r="D351" s="619"/>
      <c r="E351" s="620"/>
      <c r="F351" s="616"/>
      <c r="G351" s="616"/>
      <c r="H351" s="619"/>
      <c r="I351" s="620"/>
      <c r="J351" s="616"/>
      <c r="K351" s="616"/>
      <c r="L351" s="619"/>
      <c r="M351" s="620"/>
    </row>
    <row r="352" spans="1:13" ht="21" customHeight="1">
      <c r="A352" s="403"/>
      <c r="B352" s="403"/>
      <c r="C352" s="403"/>
      <c r="D352" s="403"/>
      <c r="E352" s="2169" t="s">
        <v>79</v>
      </c>
      <c r="F352" s="2169"/>
      <c r="G352" s="2169"/>
      <c r="H352" s="2169"/>
      <c r="I352" s="2169"/>
      <c r="J352" s="2169"/>
      <c r="K352" s="404"/>
      <c r="L352" s="404"/>
      <c r="M352" s="404"/>
    </row>
    <row r="353" spans="1:15" ht="26.25" customHeight="1" thickBot="1">
      <c r="A353" s="403"/>
      <c r="B353" s="403"/>
      <c r="C353" s="403"/>
      <c r="D353" s="403"/>
      <c r="E353" s="2169" t="s">
        <v>80</v>
      </c>
      <c r="F353" s="2169"/>
      <c r="G353" s="2169"/>
      <c r="H353" s="2169"/>
      <c r="I353" s="2169"/>
      <c r="J353" s="2169"/>
      <c r="K353" s="406"/>
      <c r="L353" s="406"/>
      <c r="M353" s="406"/>
    </row>
    <row r="354" spans="1:15" ht="33" customHeight="1" thickTop="1" thickBot="1">
      <c r="A354" s="2169" t="s">
        <v>81</v>
      </c>
      <c r="B354" s="2169"/>
      <c r="C354" s="2169"/>
      <c r="D354" s="407"/>
      <c r="E354" s="2170" t="s">
        <v>1578</v>
      </c>
      <c r="F354" s="2171"/>
      <c r="G354" s="2171"/>
      <c r="H354" s="2171"/>
      <c r="I354" s="2172"/>
      <c r="J354" s="408"/>
      <c r="K354" s="585" t="s">
        <v>47</v>
      </c>
      <c r="L354" s="463" t="s">
        <v>101</v>
      </c>
      <c r="M354" s="463" t="s">
        <v>50</v>
      </c>
    </row>
    <row r="355" spans="1:15" ht="35.25" customHeight="1" thickTop="1" thickBot="1">
      <c r="A355" s="2136" t="s">
        <v>578</v>
      </c>
      <c r="B355" s="2136"/>
      <c r="C355" s="2136"/>
      <c r="D355" s="503"/>
      <c r="E355" s="2137" t="s">
        <v>701</v>
      </c>
      <c r="F355" s="2138"/>
      <c r="G355" s="2138"/>
      <c r="H355" s="2138"/>
      <c r="I355" s="2139"/>
      <c r="J355" s="410"/>
      <c r="K355" s="2140" t="s">
        <v>1590</v>
      </c>
      <c r="L355" s="2142">
        <v>1</v>
      </c>
      <c r="M355" s="2142">
        <v>16</v>
      </c>
    </row>
    <row r="356" spans="1:15" ht="18" customHeight="1" thickTop="1" thickBot="1">
      <c r="A356" s="411"/>
      <c r="B356" s="411"/>
      <c r="C356" s="403"/>
      <c r="D356" s="412"/>
      <c r="E356" s="412"/>
      <c r="F356" s="412"/>
      <c r="G356" s="403"/>
      <c r="H356" s="413"/>
      <c r="I356" s="817"/>
      <c r="J356" s="403"/>
      <c r="K356" s="2141"/>
      <c r="L356" s="2143"/>
      <c r="M356" s="2143"/>
    </row>
    <row r="357" spans="1:15" ht="24" customHeight="1" thickBot="1">
      <c r="A357" s="2144" t="s">
        <v>702</v>
      </c>
      <c r="B357" s="2147" t="s">
        <v>703</v>
      </c>
      <c r="C357" s="2237" t="s">
        <v>704</v>
      </c>
      <c r="D357" s="2153" t="s">
        <v>705</v>
      </c>
      <c r="E357" s="2154"/>
      <c r="F357" s="2154"/>
      <c r="G357" s="2154"/>
      <c r="H357" s="2154"/>
      <c r="I357" s="2154"/>
      <c r="J357" s="2154"/>
      <c r="K357" s="2154"/>
      <c r="L357" s="2154"/>
      <c r="M357" s="2155"/>
    </row>
    <row r="358" spans="1:15" ht="17.100000000000001" customHeight="1" thickBot="1">
      <c r="A358" s="2145"/>
      <c r="B358" s="2148"/>
      <c r="C358" s="2238"/>
      <c r="D358" s="2156" t="s">
        <v>1579</v>
      </c>
      <c r="E358" s="2157"/>
      <c r="F358" s="2156" t="s">
        <v>1580</v>
      </c>
      <c r="G358" s="2157"/>
      <c r="H358" s="2156" t="s">
        <v>1583</v>
      </c>
      <c r="I358" s="2157"/>
      <c r="J358" s="2156" t="s">
        <v>1581</v>
      </c>
      <c r="K358" s="2157"/>
      <c r="L358" s="2162" t="s">
        <v>1582</v>
      </c>
      <c r="M358" s="2157"/>
    </row>
    <row r="359" spans="1:15" ht="35.25" customHeight="1" thickBot="1">
      <c r="A359" s="2145"/>
      <c r="B359" s="2148"/>
      <c r="C359" s="2238"/>
      <c r="D359" s="859" t="s">
        <v>1587</v>
      </c>
      <c r="E359" s="860" t="s">
        <v>1584</v>
      </c>
      <c r="F359" s="861" t="s">
        <v>1585</v>
      </c>
      <c r="G359" s="862" t="s">
        <v>1586</v>
      </c>
      <c r="H359" s="859" t="s">
        <v>1587</v>
      </c>
      <c r="I359" s="863" t="s">
        <v>1584</v>
      </c>
      <c r="J359" s="859" t="s">
        <v>1585</v>
      </c>
      <c r="K359" s="869" t="s">
        <v>1586</v>
      </c>
      <c r="L359" s="867" t="s">
        <v>1587</v>
      </c>
      <c r="M359" s="860" t="s">
        <v>1589</v>
      </c>
    </row>
    <row r="360" spans="1:15" s="466" customFormat="1" ht="19.5" customHeight="1" thickBot="1">
      <c r="A360" s="2146"/>
      <c r="B360" s="2149"/>
      <c r="C360" s="2239"/>
      <c r="D360" s="504" t="s">
        <v>1574</v>
      </c>
      <c r="E360" s="608"/>
      <c r="F360" s="525" t="s">
        <v>707</v>
      </c>
      <c r="G360" s="822" t="s">
        <v>19</v>
      </c>
      <c r="H360" s="609" t="s">
        <v>27</v>
      </c>
      <c r="I360" s="607" t="s">
        <v>709</v>
      </c>
      <c r="J360" s="610" t="s">
        <v>706</v>
      </c>
      <c r="K360" s="611" t="s">
        <v>528</v>
      </c>
      <c r="L360" s="875"/>
      <c r="M360" s="876"/>
    </row>
    <row r="361" spans="1:15" ht="18.95" customHeight="1">
      <c r="A361" s="467">
        <v>1</v>
      </c>
      <c r="B361" s="422" t="s">
        <v>243</v>
      </c>
      <c r="C361" s="423" t="s">
        <v>916</v>
      </c>
      <c r="D361" s="559"/>
      <c r="E361" s="612"/>
      <c r="F361" s="577"/>
      <c r="G361" s="562"/>
      <c r="H361" s="559"/>
      <c r="I361" s="566"/>
      <c r="J361" s="579"/>
      <c r="K361" s="580"/>
      <c r="L361" s="636"/>
      <c r="M361" s="613"/>
    </row>
    <row r="362" spans="1:15" ht="18.95" customHeight="1">
      <c r="A362" s="475">
        <v>2</v>
      </c>
      <c r="B362" s="430" t="s">
        <v>917</v>
      </c>
      <c r="C362" s="431" t="s">
        <v>918</v>
      </c>
      <c r="D362" s="510"/>
      <c r="E362" s="614"/>
      <c r="F362" s="583"/>
      <c r="G362" s="568"/>
      <c r="H362" s="510"/>
      <c r="I362" s="515"/>
      <c r="J362" s="516"/>
      <c r="K362" s="520"/>
      <c r="L362" s="638"/>
      <c r="M362" s="552"/>
    </row>
    <row r="363" spans="1:15" ht="18.95" customHeight="1">
      <c r="A363" s="475">
        <v>3</v>
      </c>
      <c r="B363" s="430" t="s">
        <v>247</v>
      </c>
      <c r="C363" s="431" t="s">
        <v>919</v>
      </c>
      <c r="D363" s="510"/>
      <c r="E363" s="614"/>
      <c r="F363" s="512"/>
      <c r="G363" s="568"/>
      <c r="H363" s="510"/>
      <c r="I363" s="515"/>
      <c r="J363" s="516"/>
      <c r="K363" s="520"/>
      <c r="L363" s="638"/>
      <c r="M363" s="552"/>
    </row>
    <row r="364" spans="1:15" ht="18.95" customHeight="1">
      <c r="A364" s="475">
        <v>4</v>
      </c>
      <c r="B364" s="430" t="s">
        <v>241</v>
      </c>
      <c r="C364" s="431" t="s">
        <v>920</v>
      </c>
      <c r="D364" s="510"/>
      <c r="E364" s="614"/>
      <c r="F364" s="512"/>
      <c r="G364" s="568"/>
      <c r="H364" s="510"/>
      <c r="I364" s="515"/>
      <c r="J364" s="516"/>
      <c r="K364" s="520"/>
      <c r="L364" s="638"/>
      <c r="M364" s="552"/>
      <c r="O364" s="484"/>
    </row>
    <row r="365" spans="1:15" ht="18.95" customHeight="1">
      <c r="A365" s="475">
        <v>5</v>
      </c>
      <c r="B365" s="430" t="s">
        <v>921</v>
      </c>
      <c r="C365" s="431" t="s">
        <v>922</v>
      </c>
      <c r="D365" s="510"/>
      <c r="E365" s="614"/>
      <c r="F365" s="512"/>
      <c r="G365" s="568"/>
      <c r="H365" s="510"/>
      <c r="I365" s="515"/>
      <c r="J365" s="516"/>
      <c r="K365" s="520"/>
      <c r="L365" s="638"/>
      <c r="M365" s="552"/>
    </row>
    <row r="366" spans="1:15" ht="18.95" customHeight="1">
      <c r="A366" s="475">
        <v>6</v>
      </c>
      <c r="B366" s="430" t="s">
        <v>923</v>
      </c>
      <c r="C366" s="431" t="s">
        <v>924</v>
      </c>
      <c r="D366" s="510"/>
      <c r="E366" s="614"/>
      <c r="F366" s="512"/>
      <c r="G366" s="568"/>
      <c r="H366" s="510"/>
      <c r="I366" s="515"/>
      <c r="J366" s="521"/>
      <c r="K366" s="520"/>
      <c r="L366" s="638"/>
      <c r="M366" s="552"/>
    </row>
    <row r="367" spans="1:15" ht="18.95" customHeight="1">
      <c r="A367" s="475">
        <v>7</v>
      </c>
      <c r="B367" s="430" t="s">
        <v>925</v>
      </c>
      <c r="C367" s="431" t="s">
        <v>926</v>
      </c>
      <c r="D367" s="510"/>
      <c r="E367" s="614"/>
      <c r="F367" s="512"/>
      <c r="G367" s="568"/>
      <c r="H367" s="510"/>
      <c r="I367" s="515"/>
      <c r="J367" s="516"/>
      <c r="K367" s="520"/>
      <c r="L367" s="638"/>
      <c r="M367" s="552"/>
    </row>
    <row r="368" spans="1:15" ht="18.95" customHeight="1">
      <c r="A368" s="475">
        <v>8</v>
      </c>
      <c r="B368" s="430" t="s">
        <v>249</v>
      </c>
      <c r="C368" s="431" t="s">
        <v>833</v>
      </c>
      <c r="D368" s="510"/>
      <c r="E368" s="614"/>
      <c r="F368" s="512"/>
      <c r="G368" s="568"/>
      <c r="H368" s="510"/>
      <c r="I368" s="515"/>
      <c r="J368" s="516"/>
      <c r="K368" s="520"/>
      <c r="L368" s="638"/>
      <c r="M368" s="552"/>
    </row>
    <row r="369" spans="1:13" ht="18.95" customHeight="1">
      <c r="A369" s="475">
        <v>9</v>
      </c>
      <c r="B369" s="430" t="s">
        <v>927</v>
      </c>
      <c r="C369" s="431" t="s">
        <v>928</v>
      </c>
      <c r="D369" s="510"/>
      <c r="E369" s="614"/>
      <c r="F369" s="512"/>
      <c r="G369" s="568"/>
      <c r="H369" s="510"/>
      <c r="I369" s="515"/>
      <c r="J369" s="516"/>
      <c r="K369" s="520"/>
      <c r="L369" s="638"/>
      <c r="M369" s="552"/>
    </row>
    <row r="370" spans="1:13" ht="18.95" customHeight="1">
      <c r="A370" s="475">
        <v>10</v>
      </c>
      <c r="B370" s="430" t="s">
        <v>257</v>
      </c>
      <c r="C370" s="431" t="s">
        <v>929</v>
      </c>
      <c r="D370" s="510"/>
      <c r="E370" s="614"/>
      <c r="F370" s="512"/>
      <c r="G370" s="568"/>
      <c r="H370" s="510"/>
      <c r="I370" s="515"/>
      <c r="J370" s="516"/>
      <c r="K370" s="520"/>
      <c r="L370" s="638"/>
      <c r="M370" s="552"/>
    </row>
    <row r="371" spans="1:13" ht="18.95" customHeight="1">
      <c r="A371" s="475">
        <v>11</v>
      </c>
      <c r="B371" s="430" t="s">
        <v>261</v>
      </c>
      <c r="C371" s="431" t="s">
        <v>930</v>
      </c>
      <c r="D371" s="510"/>
      <c r="E371" s="614"/>
      <c r="F371" s="512"/>
      <c r="G371" s="568"/>
      <c r="H371" s="510"/>
      <c r="I371" s="515"/>
      <c r="J371" s="516"/>
      <c r="K371" s="520"/>
      <c r="L371" s="638"/>
      <c r="M371" s="552"/>
    </row>
    <row r="372" spans="1:13" ht="18.95" customHeight="1">
      <c r="A372" s="475">
        <v>12</v>
      </c>
      <c r="B372" s="430" t="s">
        <v>931</v>
      </c>
      <c r="C372" s="431" t="s">
        <v>932</v>
      </c>
      <c r="D372" s="510"/>
      <c r="E372" s="614"/>
      <c r="F372" s="512"/>
      <c r="G372" s="568"/>
      <c r="H372" s="510"/>
      <c r="I372" s="515"/>
      <c r="J372" s="516"/>
      <c r="K372" s="520"/>
      <c r="L372" s="638"/>
      <c r="M372" s="552"/>
    </row>
    <row r="373" spans="1:13" ht="18.95" customHeight="1">
      <c r="A373" s="475">
        <v>13</v>
      </c>
      <c r="B373" s="430" t="s">
        <v>933</v>
      </c>
      <c r="C373" s="431" t="s">
        <v>934</v>
      </c>
      <c r="D373" s="510"/>
      <c r="E373" s="614"/>
      <c r="F373" s="512"/>
      <c r="G373" s="568"/>
      <c r="H373" s="510"/>
      <c r="I373" s="515"/>
      <c r="J373" s="516"/>
      <c r="K373" s="520"/>
      <c r="L373" s="638"/>
      <c r="M373" s="552"/>
    </row>
    <row r="374" spans="1:13" ht="18.95" customHeight="1" thickBot="1">
      <c r="A374" s="486">
        <v>14</v>
      </c>
      <c r="B374" s="437" t="s">
        <v>935</v>
      </c>
      <c r="C374" s="438" t="s">
        <v>936</v>
      </c>
      <c r="D374" s="523"/>
      <c r="E374" s="615"/>
      <c r="F374" s="525"/>
      <c r="G374" s="571"/>
      <c r="H374" s="523"/>
      <c r="I374" s="527"/>
      <c r="J374" s="528"/>
      <c r="K374" s="529"/>
      <c r="L374" s="639"/>
      <c r="M374" s="555"/>
    </row>
    <row r="375" spans="1:13" ht="19.5" customHeight="1">
      <c r="A375" s="403"/>
      <c r="B375" s="2163" t="s">
        <v>726</v>
      </c>
      <c r="C375" s="2164"/>
      <c r="D375" s="439"/>
      <c r="E375" s="440"/>
      <c r="F375" s="441"/>
      <c r="G375" s="442"/>
      <c r="H375" s="439"/>
      <c r="I375" s="532"/>
      <c r="J375" s="442"/>
      <c r="K375" s="442"/>
      <c r="L375" s="443"/>
      <c r="M375" s="532"/>
    </row>
    <row r="376" spans="1:13" ht="26.25" customHeight="1" thickBot="1">
      <c r="A376" s="573"/>
      <c r="B376" s="2160" t="s">
        <v>727</v>
      </c>
      <c r="C376" s="2161"/>
      <c r="D376" s="446"/>
      <c r="E376" s="447"/>
      <c r="F376" s="448"/>
      <c r="G376" s="449"/>
      <c r="H376" s="446"/>
      <c r="I376" s="497"/>
      <c r="J376" s="449"/>
      <c r="K376" s="449"/>
      <c r="L376" s="450"/>
      <c r="M376" s="497"/>
    </row>
    <row r="377" spans="1:13" ht="18.75">
      <c r="A377" s="452"/>
      <c r="B377" s="2165" t="s">
        <v>728</v>
      </c>
      <c r="C377" s="2166"/>
      <c r="D377" s="453"/>
      <c r="E377" s="454"/>
      <c r="F377" s="498"/>
      <c r="G377" s="499"/>
      <c r="H377" s="453"/>
      <c r="I377" s="457"/>
      <c r="J377" s="403"/>
      <c r="K377" s="500"/>
      <c r="L377" s="458"/>
      <c r="M377" s="457"/>
    </row>
    <row r="378" spans="1:13" ht="18.75">
      <c r="A378" s="452"/>
      <c r="B378" s="2167"/>
      <c r="C378" s="2168"/>
      <c r="D378" s="453"/>
      <c r="E378" s="454"/>
      <c r="F378" s="498"/>
      <c r="G378" s="502"/>
      <c r="H378" s="453"/>
      <c r="I378" s="457"/>
      <c r="J378" s="403"/>
      <c r="K378" s="403"/>
      <c r="L378" s="458"/>
      <c r="M378" s="457"/>
    </row>
    <row r="379" spans="1:13" ht="18.75">
      <c r="A379" s="452"/>
      <c r="B379" s="2167"/>
      <c r="C379" s="2168"/>
      <c r="D379" s="453"/>
      <c r="E379" s="454"/>
      <c r="F379" s="498"/>
      <c r="G379" s="502"/>
      <c r="H379" s="453"/>
      <c r="I379" s="457"/>
      <c r="J379" s="403"/>
      <c r="K379" s="403"/>
      <c r="L379" s="458"/>
      <c r="M379" s="457"/>
    </row>
    <row r="380" spans="1:13" ht="20.25">
      <c r="A380" s="403"/>
      <c r="B380" s="403"/>
      <c r="C380" s="403"/>
      <c r="D380" s="403"/>
      <c r="E380" s="2169" t="s">
        <v>79</v>
      </c>
      <c r="F380" s="2169"/>
      <c r="G380" s="2169"/>
      <c r="H380" s="2169"/>
      <c r="I380" s="2169"/>
      <c r="J380" s="2169"/>
      <c r="K380" s="403"/>
      <c r="L380" s="538"/>
      <c r="M380" s="538"/>
    </row>
    <row r="381" spans="1:13" ht="21" thickBot="1">
      <c r="A381" s="403"/>
      <c r="B381" s="403"/>
      <c r="C381" s="403"/>
      <c r="D381" s="403"/>
      <c r="E381" s="2169" t="s">
        <v>80</v>
      </c>
      <c r="F381" s="2169"/>
      <c r="G381" s="2169"/>
      <c r="H381" s="2169"/>
      <c r="I381" s="2169"/>
      <c r="J381" s="2169"/>
      <c r="K381" s="403"/>
      <c r="L381" s="538"/>
      <c r="M381" s="538"/>
    </row>
    <row r="382" spans="1:13" ht="33.75" customHeight="1" thickTop="1" thickBot="1">
      <c r="A382" s="2169" t="s">
        <v>81</v>
      </c>
      <c r="B382" s="2169"/>
      <c r="C382" s="2169"/>
      <c r="D382" s="407"/>
      <c r="E382" s="2170" t="s">
        <v>1578</v>
      </c>
      <c r="F382" s="2171"/>
      <c r="G382" s="2171"/>
      <c r="H382" s="2171"/>
      <c r="I382" s="2172"/>
      <c r="J382" s="408"/>
      <c r="K382" s="585" t="s">
        <v>47</v>
      </c>
      <c r="L382" s="463" t="s">
        <v>101</v>
      </c>
      <c r="M382" s="463" t="s">
        <v>50</v>
      </c>
    </row>
    <row r="383" spans="1:13" ht="28.5" customHeight="1" thickTop="1" thickBot="1">
      <c r="A383" s="2136" t="s">
        <v>578</v>
      </c>
      <c r="B383" s="2136"/>
      <c r="C383" s="2136"/>
      <c r="D383" s="503"/>
      <c r="E383" s="2137" t="s">
        <v>701</v>
      </c>
      <c r="F383" s="2138"/>
      <c r="G383" s="2138"/>
      <c r="H383" s="2138"/>
      <c r="I383" s="2139"/>
      <c r="J383" s="410"/>
      <c r="K383" s="2140" t="s">
        <v>1590</v>
      </c>
      <c r="L383" s="2142">
        <v>2</v>
      </c>
      <c r="M383" s="2142">
        <v>17</v>
      </c>
    </row>
    <row r="384" spans="1:13" ht="30" customHeight="1" thickTop="1" thickBot="1">
      <c r="A384" s="411"/>
      <c r="B384" s="411"/>
      <c r="C384" s="403"/>
      <c r="D384" s="412"/>
      <c r="E384" s="412"/>
      <c r="F384" s="412"/>
      <c r="G384" s="403"/>
      <c r="H384" s="413"/>
      <c r="I384" s="817"/>
      <c r="J384" s="403"/>
      <c r="K384" s="2141"/>
      <c r="L384" s="2143"/>
      <c r="M384" s="2143"/>
    </row>
    <row r="385" spans="1:13" ht="27.75" customHeight="1" thickBot="1">
      <c r="A385" s="2144" t="s">
        <v>702</v>
      </c>
      <c r="B385" s="2147" t="s">
        <v>703</v>
      </c>
      <c r="C385" s="2150" t="s">
        <v>704</v>
      </c>
      <c r="D385" s="2153" t="s">
        <v>705</v>
      </c>
      <c r="E385" s="2154"/>
      <c r="F385" s="2154"/>
      <c r="G385" s="2154"/>
      <c r="H385" s="2154"/>
      <c r="I385" s="2154"/>
      <c r="J385" s="2154"/>
      <c r="K385" s="2154"/>
      <c r="L385" s="2154"/>
      <c r="M385" s="2155"/>
    </row>
    <row r="386" spans="1:13" ht="18" customHeight="1" thickBot="1">
      <c r="A386" s="2145"/>
      <c r="B386" s="2148"/>
      <c r="C386" s="2151"/>
      <c r="D386" s="2156" t="s">
        <v>1579</v>
      </c>
      <c r="E386" s="2157"/>
      <c r="F386" s="2156" t="s">
        <v>1580</v>
      </c>
      <c r="G386" s="2157"/>
      <c r="H386" s="2156" t="s">
        <v>1583</v>
      </c>
      <c r="I386" s="2157"/>
      <c r="J386" s="2156" t="s">
        <v>1581</v>
      </c>
      <c r="K386" s="2157"/>
      <c r="L386" s="2162" t="s">
        <v>1582</v>
      </c>
      <c r="M386" s="2157"/>
    </row>
    <row r="387" spans="1:13" ht="38.25" customHeight="1" thickBot="1">
      <c r="A387" s="2145"/>
      <c r="B387" s="2148"/>
      <c r="C387" s="2151"/>
      <c r="D387" s="859" t="s">
        <v>1587</v>
      </c>
      <c r="E387" s="860" t="s">
        <v>1584</v>
      </c>
      <c r="F387" s="861" t="s">
        <v>1585</v>
      </c>
      <c r="G387" s="862" t="s">
        <v>1586</v>
      </c>
      <c r="H387" s="859" t="s">
        <v>1587</v>
      </c>
      <c r="I387" s="863" t="s">
        <v>1584</v>
      </c>
      <c r="J387" s="859" t="s">
        <v>1585</v>
      </c>
      <c r="K387" s="869" t="s">
        <v>1586</v>
      </c>
      <c r="L387" s="867" t="s">
        <v>1587</v>
      </c>
      <c r="M387" s="872" t="s">
        <v>1589</v>
      </c>
    </row>
    <row r="388" spans="1:13" ht="18.75" customHeight="1" thickBot="1">
      <c r="A388" s="2146"/>
      <c r="B388" s="2149"/>
      <c r="C388" s="2152"/>
      <c r="D388" s="504" t="s">
        <v>1574</v>
      </c>
      <c r="E388" s="608"/>
      <c r="F388" s="512" t="s">
        <v>707</v>
      </c>
      <c r="G388" s="822" t="s">
        <v>19</v>
      </c>
      <c r="H388" s="609" t="s">
        <v>27</v>
      </c>
      <c r="I388" s="607" t="s">
        <v>709</v>
      </c>
      <c r="J388" s="610" t="s">
        <v>706</v>
      </c>
      <c r="K388" s="611" t="s">
        <v>528</v>
      </c>
      <c r="L388" s="875"/>
      <c r="M388" s="876"/>
    </row>
    <row r="389" spans="1:13" ht="17.25">
      <c r="A389" s="467">
        <v>1</v>
      </c>
      <c r="B389" s="422" t="s">
        <v>941</v>
      </c>
      <c r="C389" s="423" t="s">
        <v>942</v>
      </c>
      <c r="D389" s="559"/>
      <c r="E389" s="612"/>
      <c r="F389" s="577"/>
      <c r="G389" s="562"/>
      <c r="H389" s="559"/>
      <c r="I389" s="566"/>
      <c r="J389" s="579"/>
      <c r="K389" s="580"/>
      <c r="L389" s="651"/>
      <c r="M389" s="613"/>
    </row>
    <row r="390" spans="1:13" ht="17.25">
      <c r="A390" s="475">
        <v>2</v>
      </c>
      <c r="B390" s="430" t="s">
        <v>943</v>
      </c>
      <c r="C390" s="431" t="s">
        <v>944</v>
      </c>
      <c r="D390" s="510"/>
      <c r="E390" s="614"/>
      <c r="G390" s="568"/>
      <c r="H390" s="510"/>
      <c r="I390" s="515"/>
      <c r="J390" s="516"/>
      <c r="K390" s="520"/>
      <c r="L390" s="638"/>
      <c r="M390" s="552"/>
    </row>
    <row r="391" spans="1:13" ht="17.25">
      <c r="A391" s="475">
        <v>3</v>
      </c>
      <c r="B391" s="430" t="s">
        <v>945</v>
      </c>
      <c r="C391" s="431" t="s">
        <v>946</v>
      </c>
      <c r="D391" s="510"/>
      <c r="E391" s="614"/>
      <c r="F391" s="512"/>
      <c r="G391" s="568"/>
      <c r="H391" s="510"/>
      <c r="I391" s="515"/>
      <c r="J391" s="516"/>
      <c r="K391" s="520"/>
      <c r="L391" s="638"/>
      <c r="M391" s="552"/>
    </row>
    <row r="392" spans="1:13" ht="17.25">
      <c r="A392" s="475">
        <v>4</v>
      </c>
      <c r="B392" s="430" t="s">
        <v>947</v>
      </c>
      <c r="C392" s="431" t="s">
        <v>948</v>
      </c>
      <c r="D392" s="510"/>
      <c r="E392" s="614"/>
      <c r="F392" s="512"/>
      <c r="G392" s="568"/>
      <c r="H392" s="510"/>
      <c r="I392" s="515"/>
      <c r="J392" s="516"/>
      <c r="K392" s="520"/>
      <c r="L392" s="638"/>
      <c r="M392" s="552"/>
    </row>
    <row r="393" spans="1:13" ht="17.25">
      <c r="A393" s="475">
        <v>5</v>
      </c>
      <c r="B393" s="430" t="s">
        <v>949</v>
      </c>
      <c r="C393" s="431" t="s">
        <v>950</v>
      </c>
      <c r="D393" s="510"/>
      <c r="E393" s="614"/>
      <c r="F393" s="512"/>
      <c r="G393" s="568"/>
      <c r="H393" s="510"/>
      <c r="I393" s="515"/>
      <c r="J393" s="516"/>
      <c r="K393" s="520"/>
      <c r="L393" s="638"/>
      <c r="M393" s="552"/>
    </row>
    <row r="394" spans="1:13" ht="17.25">
      <c r="A394" s="475">
        <v>6</v>
      </c>
      <c r="B394" s="430" t="s">
        <v>951</v>
      </c>
      <c r="C394" s="431" t="s">
        <v>952</v>
      </c>
      <c r="D394" s="510"/>
      <c r="E394" s="614"/>
      <c r="F394" s="512"/>
      <c r="G394" s="568"/>
      <c r="H394" s="510"/>
      <c r="I394" s="515"/>
      <c r="J394" s="521"/>
      <c r="K394" s="520"/>
      <c r="L394" s="638"/>
      <c r="M394" s="552"/>
    </row>
    <row r="395" spans="1:13" ht="17.25">
      <c r="A395" s="475">
        <v>7</v>
      </c>
      <c r="B395" s="430" t="s">
        <v>953</v>
      </c>
      <c r="C395" s="431" t="s">
        <v>954</v>
      </c>
      <c r="D395" s="510"/>
      <c r="E395" s="614"/>
      <c r="F395" s="512"/>
      <c r="G395" s="568"/>
      <c r="H395" s="510"/>
      <c r="I395" s="515"/>
      <c r="J395" s="516"/>
      <c r="K395" s="520"/>
      <c r="L395" s="638"/>
      <c r="M395" s="552"/>
    </row>
    <row r="396" spans="1:13" ht="17.25">
      <c r="A396" s="475">
        <v>8</v>
      </c>
      <c r="B396" s="430" t="s">
        <v>290</v>
      </c>
      <c r="C396" s="431" t="s">
        <v>955</v>
      </c>
      <c r="D396" s="510"/>
      <c r="E396" s="614"/>
      <c r="F396" s="512"/>
      <c r="G396" s="568"/>
      <c r="H396" s="510"/>
      <c r="I396" s="515"/>
      <c r="J396" s="516"/>
      <c r="K396" s="520"/>
      <c r="L396" s="638"/>
      <c r="M396" s="552"/>
    </row>
    <row r="397" spans="1:13" ht="17.25">
      <c r="A397" s="475">
        <v>9</v>
      </c>
      <c r="B397" s="430" t="s">
        <v>956</v>
      </c>
      <c r="C397" s="431" t="s">
        <v>957</v>
      </c>
      <c r="D397" s="510"/>
      <c r="E397" s="614"/>
      <c r="F397" s="512"/>
      <c r="G397" s="568"/>
      <c r="H397" s="510"/>
      <c r="I397" s="515"/>
      <c r="J397" s="516"/>
      <c r="K397" s="520"/>
      <c r="L397" s="638"/>
      <c r="M397" s="552"/>
    </row>
    <row r="398" spans="1:13" ht="17.25">
      <c r="A398" s="475">
        <v>10</v>
      </c>
      <c r="B398" s="430" t="s">
        <v>958</v>
      </c>
      <c r="C398" s="431" t="s">
        <v>959</v>
      </c>
      <c r="D398" s="510"/>
      <c r="E398" s="614"/>
      <c r="F398" s="512"/>
      <c r="G398" s="568"/>
      <c r="H398" s="510"/>
      <c r="I398" s="515"/>
      <c r="J398" s="516"/>
      <c r="K398" s="520"/>
      <c r="L398" s="638"/>
      <c r="M398" s="552"/>
    </row>
    <row r="399" spans="1:13" ht="17.25">
      <c r="A399" s="475">
        <v>11</v>
      </c>
      <c r="B399" s="430" t="s">
        <v>294</v>
      </c>
      <c r="C399" s="431" t="s">
        <v>960</v>
      </c>
      <c r="D399" s="510"/>
      <c r="E399" s="614"/>
      <c r="F399" s="512"/>
      <c r="G399" s="568"/>
      <c r="H399" s="510"/>
      <c r="I399" s="515"/>
      <c r="J399" s="516"/>
      <c r="K399" s="520"/>
      <c r="L399" s="638"/>
      <c r="M399" s="552"/>
    </row>
    <row r="400" spans="1:13" ht="17.25">
      <c r="A400" s="475">
        <v>12</v>
      </c>
      <c r="B400" s="430" t="s">
        <v>961</v>
      </c>
      <c r="C400" s="431" t="s">
        <v>962</v>
      </c>
      <c r="D400" s="510"/>
      <c r="E400" s="614"/>
      <c r="F400" s="512"/>
      <c r="G400" s="568"/>
      <c r="H400" s="510"/>
      <c r="I400" s="515"/>
      <c r="J400" s="516"/>
      <c r="K400" s="520"/>
      <c r="L400" s="638"/>
      <c r="M400" s="552"/>
    </row>
    <row r="401" spans="1:13" ht="17.25">
      <c r="A401" s="475">
        <v>13</v>
      </c>
      <c r="B401" s="430" t="s">
        <v>963</v>
      </c>
      <c r="C401" s="431" t="s">
        <v>964</v>
      </c>
      <c r="D401" s="510"/>
      <c r="E401" s="614"/>
      <c r="F401" s="512"/>
      <c r="G401" s="568"/>
      <c r="H401" s="510"/>
      <c r="I401" s="515"/>
      <c r="J401" s="516"/>
      <c r="K401" s="520"/>
      <c r="L401" s="638"/>
      <c r="M401" s="552"/>
    </row>
    <row r="402" spans="1:13" ht="18" thickBot="1">
      <c r="A402" s="475">
        <v>14</v>
      </c>
      <c r="B402" s="430" t="s">
        <v>965</v>
      </c>
      <c r="C402" s="431" t="s">
        <v>966</v>
      </c>
      <c r="D402" s="510"/>
      <c r="E402" s="614"/>
      <c r="F402" s="512"/>
      <c r="G402" s="568"/>
      <c r="H402" s="510"/>
      <c r="I402" s="515"/>
      <c r="J402" s="516"/>
      <c r="K402" s="520"/>
      <c r="L402" s="638"/>
      <c r="M402" s="552"/>
    </row>
    <row r="403" spans="1:13" ht="15.75">
      <c r="A403" s="616"/>
      <c r="B403" s="2179" t="s">
        <v>971</v>
      </c>
      <c r="C403" s="2180"/>
      <c r="D403" s="2181"/>
      <c r="E403" s="2182"/>
      <c r="F403" s="2181"/>
      <c r="G403" s="2182"/>
      <c r="H403" s="2181"/>
      <c r="I403" s="2182"/>
      <c r="J403" s="2181"/>
      <c r="K403" s="2182"/>
      <c r="L403" s="2183"/>
      <c r="M403" s="2184"/>
    </row>
    <row r="404" spans="1:13" ht="24.75" customHeight="1" thickBot="1">
      <c r="A404" s="617"/>
      <c r="B404" s="2185" t="s">
        <v>727</v>
      </c>
      <c r="C404" s="2186"/>
      <c r="D404" s="2187"/>
      <c r="E404" s="2188"/>
      <c r="F404" s="2187"/>
      <c r="G404" s="2188"/>
      <c r="H404" s="2187"/>
      <c r="I404" s="2188"/>
      <c r="J404" s="2189"/>
      <c r="K404" s="2190"/>
      <c r="L404" s="2134"/>
      <c r="M404" s="2135"/>
    </row>
    <row r="405" spans="1:13" ht="15.75">
      <c r="A405" s="618"/>
      <c r="B405" s="2165" t="s">
        <v>728</v>
      </c>
      <c r="C405" s="2166"/>
      <c r="D405" s="619"/>
      <c r="E405" s="620"/>
      <c r="F405" s="616"/>
      <c r="G405" s="616"/>
      <c r="H405" s="619"/>
      <c r="I405" s="620"/>
      <c r="J405" s="616"/>
      <c r="K405" s="616"/>
      <c r="L405" s="619"/>
      <c r="M405" s="620"/>
    </row>
    <row r="406" spans="1:13" ht="15.75">
      <c r="A406" s="616"/>
      <c r="B406" s="2167"/>
      <c r="C406" s="2168"/>
      <c r="D406" s="619"/>
      <c r="E406" s="620"/>
      <c r="F406" s="616"/>
      <c r="G406" s="616"/>
      <c r="H406" s="619"/>
      <c r="I406" s="620"/>
      <c r="J406" s="616"/>
      <c r="K406" s="616"/>
      <c r="L406" s="619"/>
      <c r="M406" s="620"/>
    </row>
    <row r="407" spans="1:13" ht="15.75">
      <c r="A407" s="616"/>
      <c r="B407" s="2167"/>
      <c r="C407" s="2168"/>
      <c r="D407" s="619"/>
      <c r="E407" s="620"/>
      <c r="F407" s="616"/>
      <c r="G407" s="616"/>
      <c r="H407" s="619"/>
      <c r="I407" s="620"/>
      <c r="J407" s="616"/>
      <c r="K407" s="616"/>
      <c r="L407" s="619"/>
      <c r="M407" s="620"/>
    </row>
    <row r="408" spans="1:13" ht="15.75">
      <c r="A408" s="616"/>
      <c r="B408" s="619"/>
      <c r="C408" s="620"/>
      <c r="D408" s="619"/>
      <c r="E408" s="620"/>
      <c r="F408" s="616"/>
      <c r="G408" s="616"/>
      <c r="H408" s="619"/>
      <c r="I408" s="620"/>
      <c r="J408" s="616"/>
      <c r="K408" s="616"/>
      <c r="L408" s="619"/>
      <c r="M408" s="620"/>
    </row>
    <row r="409" spans="1:13" ht="21.75" customHeight="1">
      <c r="A409" s="403"/>
      <c r="B409" s="403"/>
      <c r="C409" s="403"/>
      <c r="D409" s="403"/>
      <c r="E409" s="2169" t="s">
        <v>79</v>
      </c>
      <c r="F409" s="2169"/>
      <c r="G409" s="2169"/>
      <c r="H409" s="2169"/>
      <c r="I409" s="2169"/>
      <c r="J409" s="2169"/>
      <c r="K409" s="404"/>
      <c r="L409" s="404"/>
      <c r="M409" s="404"/>
    </row>
    <row r="410" spans="1:13" ht="24.75" customHeight="1" thickBot="1">
      <c r="A410" s="403"/>
      <c r="B410" s="403"/>
      <c r="C410" s="403"/>
      <c r="D410" s="403"/>
      <c r="E410" s="2169" t="s">
        <v>80</v>
      </c>
      <c r="F410" s="2169"/>
      <c r="G410" s="2169"/>
      <c r="H410" s="2169"/>
      <c r="I410" s="2169"/>
      <c r="J410" s="2169"/>
      <c r="K410" s="406"/>
      <c r="L410" s="406"/>
      <c r="M410" s="406"/>
    </row>
    <row r="411" spans="1:13" ht="30" customHeight="1" thickTop="1" thickBot="1">
      <c r="A411" s="2169" t="s">
        <v>81</v>
      </c>
      <c r="B411" s="2169"/>
      <c r="C411" s="2169"/>
      <c r="D411" s="407"/>
      <c r="E411" s="2170" t="s">
        <v>1578</v>
      </c>
      <c r="F411" s="2171"/>
      <c r="G411" s="2171"/>
      <c r="H411" s="2171"/>
      <c r="I411" s="2172"/>
      <c r="J411" s="408"/>
      <c r="K411" s="462" t="s">
        <v>47</v>
      </c>
      <c r="L411" s="463" t="s">
        <v>101</v>
      </c>
      <c r="M411" s="463" t="s">
        <v>50</v>
      </c>
    </row>
    <row r="412" spans="1:13" ht="27.75" customHeight="1" thickTop="1" thickBot="1">
      <c r="A412" s="2136" t="s">
        <v>578</v>
      </c>
      <c r="B412" s="2136"/>
      <c r="C412" s="2136"/>
      <c r="D412" s="503"/>
      <c r="E412" s="2137" t="s">
        <v>701</v>
      </c>
      <c r="F412" s="2138"/>
      <c r="G412" s="2138"/>
      <c r="H412" s="2138"/>
      <c r="I412" s="2139"/>
      <c r="J412" s="410"/>
      <c r="K412" s="2191" t="s">
        <v>972</v>
      </c>
      <c r="L412" s="2142">
        <v>1</v>
      </c>
      <c r="M412" s="2142">
        <v>11</v>
      </c>
    </row>
    <row r="413" spans="1:13" ht="24" customHeight="1" thickTop="1" thickBot="1">
      <c r="A413" s="411"/>
      <c r="B413" s="411"/>
      <c r="C413" s="403"/>
      <c r="D413" s="412"/>
      <c r="E413" s="412"/>
      <c r="F413" s="412"/>
      <c r="G413" s="403"/>
      <c r="H413" s="413"/>
      <c r="I413" s="817"/>
      <c r="J413" s="403"/>
      <c r="K413" s="2192"/>
      <c r="L413" s="2143"/>
      <c r="M413" s="2143"/>
    </row>
    <row r="414" spans="1:13" ht="28.5" customHeight="1" thickBot="1">
      <c r="A414" s="2144" t="s">
        <v>702</v>
      </c>
      <c r="B414" s="2147" t="s">
        <v>703</v>
      </c>
      <c r="C414" s="2150" t="s">
        <v>704</v>
      </c>
      <c r="D414" s="2240" t="s">
        <v>705</v>
      </c>
      <c r="E414" s="2154"/>
      <c r="F414" s="2154"/>
      <c r="G414" s="2154"/>
      <c r="H414" s="2154"/>
      <c r="I414" s="2154"/>
      <c r="J414" s="2154"/>
      <c r="K414" s="2154"/>
      <c r="L414" s="2154"/>
      <c r="M414" s="2155"/>
    </row>
    <row r="415" spans="1:13" ht="17.100000000000001" customHeight="1" thickBot="1">
      <c r="A415" s="2145"/>
      <c r="B415" s="2148"/>
      <c r="C415" s="2151"/>
      <c r="D415" s="2156" t="s">
        <v>1579</v>
      </c>
      <c r="E415" s="2157"/>
      <c r="F415" s="2156" t="s">
        <v>1580</v>
      </c>
      <c r="G415" s="2157"/>
      <c r="H415" s="2156" t="s">
        <v>1583</v>
      </c>
      <c r="I415" s="2157"/>
      <c r="J415" s="2156" t="s">
        <v>1581</v>
      </c>
      <c r="K415" s="2157"/>
      <c r="L415" s="2162" t="s">
        <v>1582</v>
      </c>
      <c r="M415" s="2157"/>
    </row>
    <row r="416" spans="1:13" ht="35.25" customHeight="1" thickBot="1">
      <c r="A416" s="2145"/>
      <c r="B416" s="2148"/>
      <c r="C416" s="2151"/>
      <c r="D416" s="859" t="s">
        <v>1587</v>
      </c>
      <c r="E416" s="860" t="s">
        <v>1584</v>
      </c>
      <c r="F416" s="861" t="s">
        <v>1585</v>
      </c>
      <c r="G416" s="862" t="s">
        <v>1586</v>
      </c>
      <c r="H416" s="859" t="s">
        <v>1587</v>
      </c>
      <c r="I416" s="863" t="s">
        <v>1584</v>
      </c>
      <c r="J416" s="859" t="s">
        <v>1585</v>
      </c>
      <c r="K416" s="869" t="s">
        <v>1586</v>
      </c>
      <c r="L416" s="867" t="s">
        <v>1587</v>
      </c>
      <c r="M416" s="860" t="s">
        <v>1589</v>
      </c>
    </row>
    <row r="417" spans="1:13" s="466" customFormat="1" ht="19.5" customHeight="1" thickBot="1">
      <c r="A417" s="2146"/>
      <c r="B417" s="2149"/>
      <c r="C417" s="2152"/>
      <c r="D417" s="504" t="s">
        <v>1574</v>
      </c>
      <c r="E417" s="891" t="s">
        <v>707</v>
      </c>
      <c r="F417" s="512" t="s">
        <v>973</v>
      </c>
      <c r="G417" s="822" t="s">
        <v>19</v>
      </c>
      <c r="H417" s="609" t="s">
        <v>27</v>
      </c>
      <c r="I417" s="607" t="s">
        <v>709</v>
      </c>
      <c r="J417" s="610" t="s">
        <v>706</v>
      </c>
      <c r="K417" s="611" t="s">
        <v>528</v>
      </c>
      <c r="L417" s="875"/>
      <c r="M417" s="876"/>
    </row>
    <row r="418" spans="1:13" ht="21" customHeight="1">
      <c r="A418" s="467">
        <v>1</v>
      </c>
      <c r="B418" s="422" t="s">
        <v>974</v>
      </c>
      <c r="C418" s="423" t="s">
        <v>975</v>
      </c>
      <c r="D418" s="559"/>
      <c r="E418" s="562"/>
      <c r="F418" s="577"/>
      <c r="G418" s="562"/>
      <c r="H418" s="559"/>
      <c r="I418" s="566"/>
      <c r="J418" s="579"/>
      <c r="K418" s="580"/>
      <c r="L418" s="651"/>
      <c r="M418" s="613"/>
    </row>
    <row r="419" spans="1:13" ht="21" customHeight="1">
      <c r="A419" s="475">
        <v>2</v>
      </c>
      <c r="B419" s="430" t="s">
        <v>113</v>
      </c>
      <c r="C419" s="431" t="s">
        <v>976</v>
      </c>
      <c r="D419" s="510"/>
      <c r="E419" s="568"/>
      <c r="F419" s="583"/>
      <c r="G419" s="568"/>
      <c r="H419" s="510"/>
      <c r="I419" s="515"/>
      <c r="J419" s="516"/>
      <c r="K419" s="520"/>
      <c r="L419" s="638"/>
      <c r="M419" s="552"/>
    </row>
    <row r="420" spans="1:13" ht="21" customHeight="1">
      <c r="A420" s="475">
        <v>3</v>
      </c>
      <c r="B420" s="430" t="s">
        <v>977</v>
      </c>
      <c r="C420" s="431" t="s">
        <v>978</v>
      </c>
      <c r="D420" s="510"/>
      <c r="E420" s="568"/>
      <c r="F420" s="512"/>
      <c r="G420" s="568"/>
      <c r="H420" s="510"/>
      <c r="I420" s="515"/>
      <c r="J420" s="516"/>
      <c r="K420" s="520"/>
      <c r="L420" s="638"/>
      <c r="M420" s="552"/>
    </row>
    <row r="421" spans="1:13" ht="21" customHeight="1">
      <c r="A421" s="475">
        <v>4</v>
      </c>
      <c r="B421" s="430" t="s">
        <v>326</v>
      </c>
      <c r="C421" s="431" t="s">
        <v>979</v>
      </c>
      <c r="D421" s="510"/>
      <c r="E421" s="568"/>
      <c r="F421" s="512"/>
      <c r="G421" s="568"/>
      <c r="H421" s="510"/>
      <c r="I421" s="515"/>
      <c r="J421" s="516"/>
      <c r="K421" s="520"/>
      <c r="L421" s="638"/>
      <c r="M421" s="552"/>
    </row>
    <row r="422" spans="1:13" ht="21" customHeight="1">
      <c r="A422" s="475">
        <v>5</v>
      </c>
      <c r="B422" s="430" t="s">
        <v>259</v>
      </c>
      <c r="C422" s="431" t="s">
        <v>980</v>
      </c>
      <c r="D422" s="510"/>
      <c r="E422" s="568"/>
      <c r="F422" s="512"/>
      <c r="G422" s="568"/>
      <c r="H422" s="510"/>
      <c r="I422" s="515"/>
      <c r="J422" s="516"/>
      <c r="K422" s="520"/>
      <c r="L422" s="638"/>
      <c r="M422" s="552"/>
    </row>
    <row r="423" spans="1:13" ht="21" customHeight="1">
      <c r="A423" s="475">
        <v>6</v>
      </c>
      <c r="B423" s="430" t="s">
        <v>253</v>
      </c>
      <c r="C423" s="431" t="s">
        <v>981</v>
      </c>
      <c r="D423" s="510"/>
      <c r="E423" s="568"/>
      <c r="F423" s="512"/>
      <c r="G423" s="568"/>
      <c r="H423" s="510"/>
      <c r="I423" s="515"/>
      <c r="J423" s="521"/>
      <c r="K423" s="520"/>
      <c r="L423" s="638"/>
      <c r="M423" s="552"/>
    </row>
    <row r="424" spans="1:13" ht="21" customHeight="1">
      <c r="A424" s="475">
        <v>7</v>
      </c>
      <c r="B424" s="430" t="s">
        <v>982</v>
      </c>
      <c r="C424" s="431" t="s">
        <v>983</v>
      </c>
      <c r="D424" s="510"/>
      <c r="E424" s="568"/>
      <c r="F424" s="512"/>
      <c r="G424" s="568"/>
      <c r="H424" s="510"/>
      <c r="I424" s="515"/>
      <c r="J424" s="516"/>
      <c r="K424" s="520"/>
      <c r="L424" s="638"/>
      <c r="M424" s="552"/>
    </row>
    <row r="425" spans="1:13" ht="21" customHeight="1">
      <c r="A425" s="475">
        <v>8</v>
      </c>
      <c r="B425" s="430" t="s">
        <v>984</v>
      </c>
      <c r="C425" s="431" t="s">
        <v>985</v>
      </c>
      <c r="D425" s="510"/>
      <c r="E425" s="568"/>
      <c r="F425" s="512"/>
      <c r="G425" s="568"/>
      <c r="H425" s="510"/>
      <c r="I425" s="515"/>
      <c r="J425" s="516"/>
      <c r="K425" s="520"/>
      <c r="L425" s="638"/>
      <c r="M425" s="552"/>
    </row>
    <row r="426" spans="1:13" ht="21" customHeight="1">
      <c r="A426" s="475">
        <v>9</v>
      </c>
      <c r="B426" s="430" t="s">
        <v>291</v>
      </c>
      <c r="C426" s="431" t="s">
        <v>986</v>
      </c>
      <c r="D426" s="510"/>
      <c r="E426" s="568"/>
      <c r="F426" s="512"/>
      <c r="G426" s="568"/>
      <c r="H426" s="510"/>
      <c r="I426" s="515"/>
      <c r="J426" s="516"/>
      <c r="K426" s="520"/>
      <c r="L426" s="638"/>
      <c r="M426" s="552"/>
    </row>
    <row r="427" spans="1:13" ht="21" customHeight="1">
      <c r="A427" s="475">
        <v>10</v>
      </c>
      <c r="B427" s="430" t="s">
        <v>295</v>
      </c>
      <c r="C427" s="431" t="s">
        <v>987</v>
      </c>
      <c r="D427" s="510"/>
      <c r="E427" s="568"/>
      <c r="F427" s="512"/>
      <c r="G427" s="568"/>
      <c r="H427" s="510"/>
      <c r="I427" s="515"/>
      <c r="J427" s="516"/>
      <c r="K427" s="520"/>
      <c r="L427" s="638"/>
      <c r="M427" s="552"/>
    </row>
    <row r="428" spans="1:13" ht="21" customHeight="1">
      <c r="A428" s="475">
        <v>11</v>
      </c>
      <c r="B428" s="430" t="s">
        <v>281</v>
      </c>
      <c r="C428" s="431" t="s">
        <v>988</v>
      </c>
      <c r="D428" s="510"/>
      <c r="E428" s="568"/>
      <c r="F428" s="512"/>
      <c r="G428" s="568"/>
      <c r="H428" s="510"/>
      <c r="I428" s="515"/>
      <c r="J428" s="516"/>
      <c r="K428" s="520"/>
      <c r="L428" s="638"/>
      <c r="M428" s="552"/>
    </row>
    <row r="429" spans="1:13" ht="21" customHeight="1">
      <c r="A429" s="475">
        <v>12</v>
      </c>
      <c r="B429" s="430"/>
      <c r="C429" s="431"/>
      <c r="D429" s="510"/>
      <c r="E429" s="568"/>
      <c r="F429" s="512"/>
      <c r="G429" s="568"/>
      <c r="H429" s="510"/>
      <c r="I429" s="515"/>
      <c r="J429" s="516"/>
      <c r="K429" s="520"/>
      <c r="L429" s="638"/>
      <c r="M429" s="552"/>
    </row>
    <row r="430" spans="1:13" ht="21" customHeight="1">
      <c r="A430" s="475">
        <v>13</v>
      </c>
      <c r="B430" s="430"/>
      <c r="C430" s="431"/>
      <c r="D430" s="510"/>
      <c r="E430" s="568"/>
      <c r="F430" s="512"/>
      <c r="G430" s="568"/>
      <c r="H430" s="510"/>
      <c r="I430" s="515"/>
      <c r="J430" s="516"/>
      <c r="K430" s="520"/>
      <c r="L430" s="638"/>
      <c r="M430" s="552"/>
    </row>
    <row r="431" spans="1:13" ht="21" customHeight="1">
      <c r="A431" s="475">
        <v>14</v>
      </c>
      <c r="B431" s="430"/>
      <c r="C431" s="431"/>
      <c r="D431" s="510"/>
      <c r="E431" s="568"/>
      <c r="F431" s="512"/>
      <c r="G431" s="568"/>
      <c r="H431" s="510"/>
      <c r="I431" s="515"/>
      <c r="J431" s="516"/>
      <c r="K431" s="520"/>
      <c r="L431" s="638"/>
      <c r="M431" s="552"/>
    </row>
    <row r="432" spans="1:13" ht="21" customHeight="1">
      <c r="A432" s="475">
        <v>15</v>
      </c>
      <c r="B432" s="430" t="s">
        <v>285</v>
      </c>
      <c r="C432" s="431" t="s">
        <v>989</v>
      </c>
      <c r="D432" s="510"/>
      <c r="E432" s="568"/>
      <c r="F432" s="512"/>
      <c r="G432" s="568"/>
      <c r="H432" s="510"/>
      <c r="I432" s="515"/>
      <c r="J432" s="516"/>
      <c r="K432" s="520"/>
      <c r="L432" s="638"/>
      <c r="M432" s="552"/>
    </row>
    <row r="433" spans="1:13" ht="21" customHeight="1">
      <c r="A433" s="475">
        <v>16</v>
      </c>
      <c r="B433" s="430" t="s">
        <v>299</v>
      </c>
      <c r="C433" s="431" t="s">
        <v>990</v>
      </c>
      <c r="D433" s="510"/>
      <c r="E433" s="568"/>
      <c r="F433" s="512"/>
      <c r="G433" s="513"/>
      <c r="H433" s="510"/>
      <c r="I433" s="515"/>
      <c r="J433" s="516"/>
      <c r="K433" s="520"/>
      <c r="L433" s="638"/>
      <c r="M433" s="552"/>
    </row>
    <row r="434" spans="1:13" ht="21" customHeight="1" thickBot="1">
      <c r="A434" s="486">
        <v>17</v>
      </c>
      <c r="B434" s="437" t="s">
        <v>991</v>
      </c>
      <c r="C434" s="438" t="s">
        <v>992</v>
      </c>
      <c r="D434" s="523"/>
      <c r="E434" s="571"/>
      <c r="F434" s="525"/>
      <c r="G434" s="526"/>
      <c r="H434" s="523"/>
      <c r="I434" s="527"/>
      <c r="J434" s="528"/>
      <c r="K434" s="529"/>
      <c r="L434" s="639"/>
      <c r="M434" s="555"/>
    </row>
    <row r="435" spans="1:13" ht="33.950000000000003" customHeight="1">
      <c r="B435" s="2177" t="s">
        <v>971</v>
      </c>
      <c r="C435" s="2178"/>
      <c r="D435" s="2241"/>
      <c r="E435" s="2242"/>
      <c r="F435" s="2241"/>
      <c r="G435" s="2242"/>
      <c r="H435" s="2241"/>
      <c r="I435" s="2242"/>
      <c r="J435" s="2243"/>
      <c r="K435" s="2244"/>
      <c r="L435" s="889"/>
      <c r="M435" s="890"/>
    </row>
    <row r="436" spans="1:13" ht="33.950000000000003" customHeight="1" thickBot="1">
      <c r="A436" s="582"/>
      <c r="B436" s="2185" t="s">
        <v>727</v>
      </c>
      <c r="C436" s="2186"/>
      <c r="D436" s="2245"/>
      <c r="E436" s="2246"/>
      <c r="F436" s="2245"/>
      <c r="G436" s="2246"/>
      <c r="H436" s="2245"/>
      <c r="I436" s="2246"/>
      <c r="J436" s="2247"/>
      <c r="K436" s="2248"/>
      <c r="L436" s="624"/>
      <c r="M436" s="625"/>
    </row>
    <row r="437" spans="1:13" ht="22.5" customHeight="1">
      <c r="A437" s="583"/>
      <c r="B437" s="2165" t="s">
        <v>728</v>
      </c>
      <c r="C437" s="2166"/>
      <c r="D437" s="593"/>
      <c r="E437" s="594"/>
      <c r="H437" s="593"/>
      <c r="I437" s="594"/>
      <c r="L437" s="593"/>
      <c r="M437" s="594"/>
    </row>
    <row r="438" spans="1:13" ht="22.5" customHeight="1">
      <c r="B438" s="2167"/>
      <c r="C438" s="2168"/>
      <c r="D438" s="593"/>
      <c r="E438" s="594"/>
      <c r="H438" s="593"/>
      <c r="I438" s="594"/>
      <c r="L438" s="593"/>
      <c r="M438" s="594"/>
    </row>
    <row r="439" spans="1:13" ht="22.5" customHeight="1">
      <c r="B439" s="2167"/>
      <c r="C439" s="2168"/>
      <c r="D439" s="593"/>
      <c r="E439" s="594"/>
      <c r="H439" s="593"/>
      <c r="I439" s="594"/>
      <c r="L439" s="593"/>
      <c r="M439" s="594"/>
    </row>
    <row r="440" spans="1:13">
      <c r="B440" s="593"/>
      <c r="C440" s="594"/>
      <c r="D440" s="593"/>
      <c r="E440" s="594"/>
      <c r="H440" s="593"/>
      <c r="I440" s="594"/>
      <c r="L440" s="593"/>
      <c r="M440" s="594"/>
    </row>
    <row r="441" spans="1:13">
      <c r="B441" s="593"/>
      <c r="C441" s="594"/>
      <c r="D441" s="593"/>
      <c r="E441" s="594"/>
      <c r="H441" s="593"/>
      <c r="I441" s="594"/>
      <c r="L441" s="593"/>
      <c r="M441" s="594"/>
    </row>
    <row r="442" spans="1:13" ht="20.25">
      <c r="A442" s="403"/>
      <c r="B442" s="403"/>
      <c r="C442" s="403"/>
      <c r="D442" s="403"/>
      <c r="E442" s="2169" t="s">
        <v>79</v>
      </c>
      <c r="F442" s="2169"/>
      <c r="G442" s="2169"/>
      <c r="H442" s="2169"/>
      <c r="I442" s="2169"/>
      <c r="J442" s="2169"/>
      <c r="L442" s="583"/>
      <c r="M442" s="583"/>
    </row>
    <row r="443" spans="1:13" ht="33" customHeight="1" thickBot="1">
      <c r="A443" s="403"/>
      <c r="B443" s="403"/>
      <c r="C443" s="403"/>
      <c r="D443" s="403"/>
      <c r="E443" s="2169" t="s">
        <v>80</v>
      </c>
      <c r="F443" s="2169"/>
      <c r="G443" s="2169"/>
      <c r="H443" s="2169"/>
      <c r="I443" s="2169"/>
      <c r="J443" s="2169"/>
      <c r="K443" s="406"/>
      <c r="L443" s="406"/>
      <c r="M443" s="406"/>
    </row>
    <row r="444" spans="1:13" ht="29.25" customHeight="1" thickTop="1" thickBot="1">
      <c r="A444" s="2169" t="s">
        <v>81</v>
      </c>
      <c r="B444" s="2169"/>
      <c r="C444" s="2169"/>
      <c r="D444" s="407"/>
      <c r="E444" s="2170" t="s">
        <v>1578</v>
      </c>
      <c r="F444" s="2171"/>
      <c r="G444" s="2171"/>
      <c r="H444" s="2171"/>
      <c r="I444" s="2172"/>
      <c r="J444" s="408"/>
      <c r="K444" s="462" t="s">
        <v>47</v>
      </c>
      <c r="L444" s="409" t="s">
        <v>101</v>
      </c>
      <c r="M444" s="409" t="s">
        <v>50</v>
      </c>
    </row>
    <row r="445" spans="1:13" ht="29.25" customHeight="1" thickTop="1" thickBot="1">
      <c r="A445" s="2136" t="s">
        <v>578</v>
      </c>
      <c r="B445" s="2136"/>
      <c r="C445" s="2136"/>
      <c r="D445" s="503"/>
      <c r="E445" s="2137" t="s">
        <v>701</v>
      </c>
      <c r="F445" s="2138"/>
      <c r="G445" s="2138"/>
      <c r="H445" s="2138"/>
      <c r="I445" s="2139"/>
      <c r="J445" s="410"/>
      <c r="K445" s="2140" t="s">
        <v>565</v>
      </c>
      <c r="L445" s="2142">
        <v>2</v>
      </c>
      <c r="M445" s="2142">
        <v>12</v>
      </c>
    </row>
    <row r="446" spans="1:13" ht="30" customHeight="1" thickTop="1" thickBot="1">
      <c r="A446" s="411"/>
      <c r="B446" s="411"/>
      <c r="C446" s="403"/>
      <c r="D446" s="412"/>
      <c r="E446" s="412"/>
      <c r="F446" s="412"/>
      <c r="G446" s="403"/>
      <c r="H446" s="413"/>
      <c r="I446" s="817"/>
      <c r="J446" s="403"/>
      <c r="K446" s="2206"/>
      <c r="L446" s="2143"/>
      <c r="M446" s="2143"/>
    </row>
    <row r="447" spans="1:13" ht="27.75" customHeight="1" thickBot="1">
      <c r="A447" s="2144" t="s">
        <v>702</v>
      </c>
      <c r="B447" s="2147" t="s">
        <v>703</v>
      </c>
      <c r="C447" s="2237" t="s">
        <v>704</v>
      </c>
      <c r="D447" s="2153" t="s">
        <v>705</v>
      </c>
      <c r="E447" s="2154"/>
      <c r="F447" s="2154"/>
      <c r="G447" s="2154"/>
      <c r="H447" s="2154"/>
      <c r="I447" s="2154"/>
      <c r="J447" s="2154"/>
      <c r="K447" s="2154"/>
      <c r="L447" s="2154"/>
      <c r="M447" s="2155"/>
    </row>
    <row r="448" spans="1:13" ht="21.75" customHeight="1" thickBot="1">
      <c r="A448" s="2145"/>
      <c r="B448" s="2148"/>
      <c r="C448" s="2238"/>
      <c r="D448" s="2156" t="s">
        <v>1579</v>
      </c>
      <c r="E448" s="2157"/>
      <c r="F448" s="2156" t="s">
        <v>1580</v>
      </c>
      <c r="G448" s="2157"/>
      <c r="H448" s="2156" t="s">
        <v>1583</v>
      </c>
      <c r="I448" s="2157"/>
      <c r="J448" s="2156" t="s">
        <v>1581</v>
      </c>
      <c r="K448" s="2157"/>
      <c r="L448" s="2162" t="s">
        <v>1582</v>
      </c>
      <c r="M448" s="2157"/>
    </row>
    <row r="449" spans="1:13" ht="38.25" customHeight="1" thickBot="1">
      <c r="A449" s="2145"/>
      <c r="B449" s="2148"/>
      <c r="C449" s="2238"/>
      <c r="D449" s="859" t="s">
        <v>1587</v>
      </c>
      <c r="E449" s="860" t="s">
        <v>1584</v>
      </c>
      <c r="F449" s="861" t="s">
        <v>1585</v>
      </c>
      <c r="G449" s="862" t="s">
        <v>1586</v>
      </c>
      <c r="H449" s="859" t="s">
        <v>1587</v>
      </c>
      <c r="I449" s="863" t="s">
        <v>1584</v>
      </c>
      <c r="J449" s="859" t="s">
        <v>1585</v>
      </c>
      <c r="K449" s="869" t="s">
        <v>1588</v>
      </c>
      <c r="L449" s="867" t="s">
        <v>1587</v>
      </c>
      <c r="M449" s="860" t="s">
        <v>1589</v>
      </c>
    </row>
    <row r="450" spans="1:13" ht="18.75" customHeight="1" thickBot="1">
      <c r="A450" s="2146"/>
      <c r="B450" s="2149"/>
      <c r="C450" s="2239"/>
      <c r="D450" s="504" t="s">
        <v>1574</v>
      </c>
      <c r="E450" s="891" t="s">
        <v>707</v>
      </c>
      <c r="F450" s="975" t="s">
        <v>973</v>
      </c>
      <c r="G450" s="891" t="s">
        <v>19</v>
      </c>
      <c r="H450" s="968" t="s">
        <v>27</v>
      </c>
      <c r="I450" s="509" t="s">
        <v>709</v>
      </c>
      <c r="J450" s="610" t="s">
        <v>706</v>
      </c>
      <c r="K450" s="611" t="s">
        <v>528</v>
      </c>
      <c r="L450" s="875"/>
      <c r="M450" s="876"/>
    </row>
    <row r="451" spans="1:13" ht="21" customHeight="1">
      <c r="A451" s="467">
        <v>1</v>
      </c>
      <c r="B451" s="422" t="s">
        <v>155</v>
      </c>
      <c r="C451" s="423" t="s">
        <v>765</v>
      </c>
      <c r="D451" s="559"/>
      <c r="E451" s="562"/>
      <c r="F451" s="577"/>
      <c r="G451" s="562"/>
      <c r="H451" s="559"/>
      <c r="I451" s="566"/>
      <c r="J451" s="579"/>
      <c r="K451" s="580"/>
      <c r="L451" s="651"/>
      <c r="M451" s="613"/>
    </row>
    <row r="452" spans="1:13" ht="21" customHeight="1">
      <c r="A452" s="475">
        <v>2</v>
      </c>
      <c r="B452" s="430" t="s">
        <v>993</v>
      </c>
      <c r="C452" s="431" t="s">
        <v>994</v>
      </c>
      <c r="D452" s="510"/>
      <c r="E452" s="568"/>
      <c r="F452" s="583"/>
      <c r="G452" s="568"/>
      <c r="H452" s="510"/>
      <c r="I452" s="515"/>
      <c r="J452" s="516"/>
      <c r="K452" s="520"/>
      <c r="L452" s="638"/>
      <c r="M452" s="552"/>
    </row>
    <row r="453" spans="1:13" ht="21" customHeight="1">
      <c r="A453" s="475">
        <v>3</v>
      </c>
      <c r="B453" s="430" t="s">
        <v>307</v>
      </c>
      <c r="C453" s="431" t="s">
        <v>995</v>
      </c>
      <c r="D453" s="510"/>
      <c r="E453" s="568"/>
      <c r="F453" s="512"/>
      <c r="G453" s="568"/>
      <c r="H453" s="510"/>
      <c r="I453" s="515"/>
      <c r="J453" s="516"/>
      <c r="K453" s="520"/>
      <c r="L453" s="638"/>
      <c r="M453" s="552"/>
    </row>
    <row r="454" spans="1:13" ht="21" customHeight="1">
      <c r="A454" s="475">
        <v>4</v>
      </c>
      <c r="B454" s="430" t="s">
        <v>242</v>
      </c>
      <c r="C454" s="431" t="s">
        <v>996</v>
      </c>
      <c r="D454" s="510"/>
      <c r="E454" s="568"/>
      <c r="F454" s="512"/>
      <c r="G454" s="568"/>
      <c r="H454" s="510"/>
      <c r="I454" s="515"/>
      <c r="J454" s="516"/>
      <c r="K454" s="520"/>
      <c r="L454" s="638"/>
      <c r="M454" s="552"/>
    </row>
    <row r="455" spans="1:13" ht="21" customHeight="1">
      <c r="A455" s="475">
        <v>5</v>
      </c>
      <c r="B455" s="430" t="s">
        <v>997</v>
      </c>
      <c r="C455" s="431" t="s">
        <v>998</v>
      </c>
      <c r="D455" s="510"/>
      <c r="E455" s="568"/>
      <c r="F455" s="512"/>
      <c r="G455" s="568"/>
      <c r="H455" s="510"/>
      <c r="I455" s="515"/>
      <c r="J455" s="516"/>
      <c r="K455" s="520"/>
      <c r="L455" s="638"/>
      <c r="M455" s="552"/>
    </row>
    <row r="456" spans="1:13" ht="21" customHeight="1">
      <c r="A456" s="475">
        <v>6</v>
      </c>
      <c r="B456" s="430" t="s">
        <v>999</v>
      </c>
      <c r="C456" s="431" t="s">
        <v>1000</v>
      </c>
      <c r="D456" s="510"/>
      <c r="E456" s="568"/>
      <c r="F456" s="512"/>
      <c r="G456" s="568"/>
      <c r="H456" s="510"/>
      <c r="I456" s="515"/>
      <c r="J456" s="521"/>
      <c r="K456" s="520"/>
      <c r="L456" s="638"/>
      <c r="M456" s="552"/>
    </row>
    <row r="457" spans="1:13" ht="21" customHeight="1">
      <c r="A457" s="475">
        <v>7</v>
      </c>
      <c r="B457" s="430" t="s">
        <v>335</v>
      </c>
      <c r="C457" s="431" t="s">
        <v>1001</v>
      </c>
      <c r="D457" s="510"/>
      <c r="E457" s="568"/>
      <c r="F457" s="512"/>
      <c r="G457" s="568"/>
      <c r="H457" s="510"/>
      <c r="I457" s="515"/>
      <c r="J457" s="516"/>
      <c r="K457" s="520"/>
      <c r="L457" s="638"/>
      <c r="M457" s="552"/>
    </row>
    <row r="458" spans="1:13" ht="21" customHeight="1">
      <c r="A458" s="475">
        <v>8</v>
      </c>
      <c r="B458" s="430" t="s">
        <v>1002</v>
      </c>
      <c r="C458" s="431" t="s">
        <v>1003</v>
      </c>
      <c r="D458" s="510"/>
      <c r="E458" s="568"/>
      <c r="F458" s="512"/>
      <c r="G458" s="568"/>
      <c r="H458" s="510"/>
      <c r="I458" s="515"/>
      <c r="J458" s="516"/>
      <c r="K458" s="520"/>
      <c r="L458" s="638"/>
      <c r="M458" s="552"/>
    </row>
    <row r="459" spans="1:13" ht="21" customHeight="1">
      <c r="A459" s="475">
        <v>9</v>
      </c>
      <c r="B459" s="430" t="s">
        <v>343</v>
      </c>
      <c r="C459" s="431" t="s">
        <v>1004</v>
      </c>
      <c r="D459" s="510"/>
      <c r="E459" s="568"/>
      <c r="F459" s="512"/>
      <c r="G459" s="568"/>
      <c r="H459" s="510"/>
      <c r="I459" s="515"/>
      <c r="J459" s="516"/>
      <c r="K459" s="520"/>
      <c r="L459" s="638"/>
      <c r="M459" s="552"/>
    </row>
    <row r="460" spans="1:13" ht="21" customHeight="1">
      <c r="A460" s="475">
        <v>10</v>
      </c>
      <c r="B460" s="430" t="s">
        <v>347</v>
      </c>
      <c r="C460" s="431" t="s">
        <v>745</v>
      </c>
      <c r="D460" s="510"/>
      <c r="E460" s="568"/>
      <c r="F460" s="512"/>
      <c r="G460" s="568"/>
      <c r="H460" s="510"/>
      <c r="I460" s="515"/>
      <c r="J460" s="516"/>
      <c r="K460" s="520"/>
      <c r="L460" s="638"/>
      <c r="M460" s="552"/>
    </row>
    <row r="461" spans="1:13" ht="21" customHeight="1">
      <c r="A461" s="475">
        <v>11</v>
      </c>
      <c r="B461" s="430"/>
      <c r="C461" s="431"/>
      <c r="D461" s="510"/>
      <c r="E461" s="568"/>
      <c r="F461" s="512"/>
      <c r="G461" s="568"/>
      <c r="H461" s="510"/>
      <c r="I461" s="515"/>
      <c r="J461" s="516"/>
      <c r="K461" s="520"/>
      <c r="L461" s="638"/>
      <c r="M461" s="552"/>
    </row>
    <row r="462" spans="1:13" ht="21" customHeight="1">
      <c r="A462" s="475">
        <v>12</v>
      </c>
      <c r="B462" s="430"/>
      <c r="C462" s="431"/>
      <c r="D462" s="510"/>
      <c r="E462" s="568"/>
      <c r="F462" s="512"/>
      <c r="G462" s="568"/>
      <c r="H462" s="510"/>
      <c r="I462" s="515"/>
      <c r="J462" s="516"/>
      <c r="K462" s="520"/>
      <c r="L462" s="638"/>
      <c r="M462" s="552"/>
    </row>
    <row r="463" spans="1:13" ht="21" customHeight="1">
      <c r="A463" s="475">
        <v>13</v>
      </c>
      <c r="B463" s="430"/>
      <c r="C463" s="431"/>
      <c r="D463" s="510"/>
      <c r="E463" s="568"/>
      <c r="F463" s="512"/>
      <c r="G463" s="568"/>
      <c r="H463" s="510"/>
      <c r="I463" s="515"/>
      <c r="J463" s="516"/>
      <c r="K463" s="520"/>
      <c r="L463" s="638"/>
      <c r="M463" s="552"/>
    </row>
    <row r="464" spans="1:13" ht="21" customHeight="1">
      <c r="A464" s="475">
        <v>14</v>
      </c>
      <c r="B464" s="430" t="s">
        <v>1005</v>
      </c>
      <c r="C464" s="431" t="s">
        <v>832</v>
      </c>
      <c r="D464" s="510"/>
      <c r="E464" s="568"/>
      <c r="F464" s="512"/>
      <c r="G464" s="568"/>
      <c r="H464" s="510"/>
      <c r="I464" s="515"/>
      <c r="J464" s="516"/>
      <c r="K464" s="520"/>
      <c r="L464" s="638"/>
      <c r="M464" s="552"/>
    </row>
    <row r="465" spans="1:13" ht="21" customHeight="1">
      <c r="A465" s="475">
        <v>15</v>
      </c>
      <c r="B465" s="430" t="s">
        <v>220</v>
      </c>
      <c r="C465" s="431" t="s">
        <v>1006</v>
      </c>
      <c r="D465" s="510"/>
      <c r="E465" s="568"/>
      <c r="F465" s="512"/>
      <c r="G465" s="568"/>
      <c r="H465" s="510"/>
      <c r="I465" s="515"/>
      <c r="J465" s="516"/>
      <c r="K465" s="520"/>
      <c r="L465" s="638"/>
      <c r="M465" s="552"/>
    </row>
    <row r="466" spans="1:13" ht="21" customHeight="1">
      <c r="A466" s="475">
        <v>16</v>
      </c>
      <c r="B466" s="690"/>
      <c r="C466" s="691"/>
      <c r="D466" s="510"/>
      <c r="E466" s="568"/>
      <c r="F466" s="512"/>
      <c r="G466" s="513"/>
      <c r="H466" s="510"/>
      <c r="I466" s="515"/>
      <c r="J466" s="516"/>
      <c r="K466" s="520"/>
      <c r="L466" s="638"/>
      <c r="M466" s="552"/>
    </row>
    <row r="467" spans="1:13" ht="21" customHeight="1" thickBot="1">
      <c r="A467" s="475">
        <v>17</v>
      </c>
      <c r="B467" s="437" t="s">
        <v>359</v>
      </c>
      <c r="C467" s="438" t="s">
        <v>1007</v>
      </c>
      <c r="D467" s="523"/>
      <c r="E467" s="571"/>
      <c r="F467" s="525"/>
      <c r="G467" s="526"/>
      <c r="H467" s="523"/>
      <c r="I467" s="527"/>
      <c r="J467" s="528"/>
      <c r="K467" s="529"/>
      <c r="L467" s="639"/>
      <c r="M467" s="555"/>
    </row>
    <row r="468" spans="1:13" ht="16.5">
      <c r="B468" s="2250" t="s">
        <v>971</v>
      </c>
      <c r="C468" s="2251"/>
      <c r="D468" s="2252"/>
      <c r="E468" s="2253"/>
      <c r="F468" s="2254"/>
      <c r="G468" s="2254"/>
      <c r="H468" s="2252"/>
      <c r="I468" s="2253"/>
      <c r="J468" s="2252"/>
      <c r="K468" s="2253"/>
      <c r="L468" s="2252"/>
      <c r="M468" s="2253"/>
    </row>
    <row r="469" spans="1:13" ht="24.75" customHeight="1" thickBot="1">
      <c r="A469" s="626"/>
      <c r="B469" s="2185" t="s">
        <v>727</v>
      </c>
      <c r="C469" s="2186"/>
      <c r="D469" s="2245"/>
      <c r="E469" s="2246"/>
      <c r="F469" s="2249"/>
      <c r="G469" s="2249"/>
      <c r="H469" s="2245"/>
      <c r="I469" s="2246"/>
      <c r="J469" s="2245"/>
      <c r="K469" s="2246"/>
      <c r="L469" s="2245"/>
      <c r="M469" s="2246"/>
    </row>
    <row r="470" spans="1:13" ht="18" customHeight="1">
      <c r="B470" s="2165" t="s">
        <v>728</v>
      </c>
      <c r="C470" s="2166"/>
      <c r="D470" s="593"/>
      <c r="E470" s="594"/>
      <c r="H470" s="593"/>
      <c r="I470" s="594"/>
      <c r="J470" s="593"/>
      <c r="K470" s="594"/>
      <c r="L470" s="593"/>
      <c r="M470" s="594"/>
    </row>
    <row r="471" spans="1:13" ht="14.25" customHeight="1">
      <c r="B471" s="2167"/>
      <c r="C471" s="2168"/>
      <c r="D471" s="593"/>
      <c r="E471" s="594"/>
      <c r="H471" s="593"/>
      <c r="I471" s="594"/>
      <c r="J471" s="593"/>
      <c r="K471" s="594"/>
      <c r="L471" s="593"/>
      <c r="M471" s="594"/>
    </row>
    <row r="472" spans="1:13">
      <c r="B472" s="2167"/>
      <c r="C472" s="2168"/>
      <c r="D472" s="593"/>
      <c r="E472" s="594"/>
      <c r="H472" s="593"/>
      <c r="I472" s="594"/>
      <c r="J472" s="593"/>
      <c r="K472" s="594"/>
      <c r="L472" s="593"/>
      <c r="M472" s="594"/>
    </row>
    <row r="473" spans="1:13">
      <c r="B473" s="593"/>
      <c r="C473" s="594"/>
      <c r="D473" s="593"/>
      <c r="E473" s="594"/>
      <c r="H473" s="593"/>
      <c r="I473" s="594"/>
      <c r="J473" s="593"/>
      <c r="K473" s="594"/>
      <c r="L473" s="593"/>
      <c r="M473" s="594"/>
    </row>
    <row r="474" spans="1:13">
      <c r="B474" s="593"/>
      <c r="C474" s="594"/>
      <c r="D474" s="593"/>
      <c r="E474" s="594"/>
      <c r="H474" s="593"/>
      <c r="I474" s="594"/>
      <c r="J474" s="593"/>
      <c r="K474" s="594"/>
      <c r="L474" s="593"/>
      <c r="M474" s="594"/>
    </row>
    <row r="475" spans="1:13">
      <c r="B475" s="593"/>
      <c r="C475" s="594"/>
      <c r="D475" s="593"/>
      <c r="E475" s="594"/>
      <c r="H475" s="593"/>
      <c r="I475" s="594"/>
      <c r="J475" s="593"/>
      <c r="K475" s="594"/>
      <c r="L475" s="593"/>
      <c r="M475" s="594"/>
    </row>
    <row r="476" spans="1:13">
      <c r="B476" s="593"/>
      <c r="C476" s="594"/>
      <c r="D476" s="593"/>
      <c r="E476" s="594"/>
      <c r="H476" s="593"/>
      <c r="I476" s="594"/>
      <c r="J476" s="593"/>
      <c r="K476" s="594"/>
      <c r="L476" s="593"/>
      <c r="M476" s="594"/>
    </row>
    <row r="477" spans="1:13">
      <c r="B477" s="593"/>
      <c r="C477" s="594"/>
      <c r="D477" s="593"/>
      <c r="E477" s="594"/>
      <c r="H477" s="593"/>
      <c r="I477" s="594"/>
      <c r="J477" s="593"/>
      <c r="K477" s="594"/>
      <c r="L477" s="593"/>
      <c r="M477" s="594"/>
    </row>
    <row r="478" spans="1:13">
      <c r="B478" s="593"/>
      <c r="C478" s="594"/>
      <c r="D478" s="593"/>
      <c r="E478" s="594"/>
      <c r="H478" s="593"/>
      <c r="I478" s="594"/>
      <c r="J478" s="593"/>
      <c r="K478" s="594"/>
      <c r="L478" s="593"/>
      <c r="M478" s="594"/>
    </row>
    <row r="479" spans="1:13">
      <c r="B479" s="593"/>
      <c r="C479" s="594"/>
      <c r="D479" s="593"/>
      <c r="E479" s="594"/>
      <c r="H479" s="593"/>
      <c r="I479" s="594"/>
      <c r="J479" s="593"/>
      <c r="K479" s="594"/>
      <c r="L479" s="593"/>
      <c r="M479" s="594"/>
    </row>
  </sheetData>
  <mergeCells count="369">
    <mergeCell ref="B470:C472"/>
    <mergeCell ref="B469:C469"/>
    <mergeCell ref="D469:E469"/>
    <mergeCell ref="F469:G469"/>
    <mergeCell ref="H469:I469"/>
    <mergeCell ref="J469:K469"/>
    <mergeCell ref="L469:M469"/>
    <mergeCell ref="J448:K448"/>
    <mergeCell ref="L448:M448"/>
    <mergeCell ref="B468:C468"/>
    <mergeCell ref="D468:E468"/>
    <mergeCell ref="F468:G468"/>
    <mergeCell ref="H468:I468"/>
    <mergeCell ref="J468:K468"/>
    <mergeCell ref="L468:M468"/>
    <mergeCell ref="L445:L446"/>
    <mergeCell ref="M445:M446"/>
    <mergeCell ref="A447:A450"/>
    <mergeCell ref="B447:B450"/>
    <mergeCell ref="C447:C450"/>
    <mergeCell ref="D447:M447"/>
    <mergeCell ref="D448:E448"/>
    <mergeCell ref="F448:G448"/>
    <mergeCell ref="H448:I448"/>
    <mergeCell ref="E442:J442"/>
    <mergeCell ref="E443:J443"/>
    <mergeCell ref="A444:C444"/>
    <mergeCell ref="E444:I444"/>
    <mergeCell ref="A445:C445"/>
    <mergeCell ref="E445:I445"/>
    <mergeCell ref="B436:C436"/>
    <mergeCell ref="D436:E436"/>
    <mergeCell ref="F436:G436"/>
    <mergeCell ref="H436:I436"/>
    <mergeCell ref="J436:K436"/>
    <mergeCell ref="B437:C439"/>
    <mergeCell ref="K445:K446"/>
    <mergeCell ref="J415:K415"/>
    <mergeCell ref="L415:M415"/>
    <mergeCell ref="D435:E435"/>
    <mergeCell ref="F435:G435"/>
    <mergeCell ref="H435:I435"/>
    <mergeCell ref="J435:K435"/>
    <mergeCell ref="K412:K413"/>
    <mergeCell ref="L412:L413"/>
    <mergeCell ref="M412:M413"/>
    <mergeCell ref="A414:A417"/>
    <mergeCell ref="B414:B417"/>
    <mergeCell ref="C414:C417"/>
    <mergeCell ref="D414:M414"/>
    <mergeCell ref="D415:E415"/>
    <mergeCell ref="F415:G415"/>
    <mergeCell ref="H415:I415"/>
    <mergeCell ref="B348:C350"/>
    <mergeCell ref="E409:J409"/>
    <mergeCell ref="E410:J410"/>
    <mergeCell ref="A411:C411"/>
    <mergeCell ref="E411:I411"/>
    <mergeCell ref="A412:C412"/>
    <mergeCell ref="E412:I412"/>
    <mergeCell ref="K355:K356"/>
    <mergeCell ref="L355:L356"/>
    <mergeCell ref="M355:M356"/>
    <mergeCell ref="A357:A360"/>
    <mergeCell ref="B357:B360"/>
    <mergeCell ref="C357:C360"/>
    <mergeCell ref="D357:M357"/>
    <mergeCell ref="D358:E358"/>
    <mergeCell ref="F358:G358"/>
    <mergeCell ref="H358:I358"/>
    <mergeCell ref="B347:C347"/>
    <mergeCell ref="D347:E347"/>
    <mergeCell ref="F347:G347"/>
    <mergeCell ref="H347:I347"/>
    <mergeCell ref="J347:K347"/>
    <mergeCell ref="L347:M347"/>
    <mergeCell ref="F329:G329"/>
    <mergeCell ref="H329:I329"/>
    <mergeCell ref="J329:K329"/>
    <mergeCell ref="L329:M329"/>
    <mergeCell ref="B346:C346"/>
    <mergeCell ref="D346:E346"/>
    <mergeCell ref="F346:G346"/>
    <mergeCell ref="H346:I346"/>
    <mergeCell ref="J346:K346"/>
    <mergeCell ref="L346:M346"/>
    <mergeCell ref="A326:C326"/>
    <mergeCell ref="E326:I326"/>
    <mergeCell ref="K326:K327"/>
    <mergeCell ref="L326:L327"/>
    <mergeCell ref="M326:M327"/>
    <mergeCell ref="A328:A331"/>
    <mergeCell ref="B328:B331"/>
    <mergeCell ref="C328:C331"/>
    <mergeCell ref="D328:M328"/>
    <mergeCell ref="D329:E329"/>
    <mergeCell ref="B318:C318"/>
    <mergeCell ref="B319:C319"/>
    <mergeCell ref="B320:C322"/>
    <mergeCell ref="E323:J323"/>
    <mergeCell ref="E324:J324"/>
    <mergeCell ref="A325:C325"/>
    <mergeCell ref="E325:I325"/>
    <mergeCell ref="M298:M299"/>
    <mergeCell ref="A300:A303"/>
    <mergeCell ref="B300:B303"/>
    <mergeCell ref="C300:C303"/>
    <mergeCell ref="D300:M300"/>
    <mergeCell ref="D301:E301"/>
    <mergeCell ref="F301:G301"/>
    <mergeCell ref="H301:I301"/>
    <mergeCell ref="J301:K301"/>
    <mergeCell ref="L301:M301"/>
    <mergeCell ref="A298:C298"/>
    <mergeCell ref="E298:I298"/>
    <mergeCell ref="K298:K299"/>
    <mergeCell ref="L298:L299"/>
    <mergeCell ref="L269:M269"/>
    <mergeCell ref="B289:C289"/>
    <mergeCell ref="B290:C290"/>
    <mergeCell ref="B291:C293"/>
    <mergeCell ref="E295:J295"/>
    <mergeCell ref="E296:J296"/>
    <mergeCell ref="A268:A271"/>
    <mergeCell ref="B268:B271"/>
    <mergeCell ref="C268:C271"/>
    <mergeCell ref="D268:M268"/>
    <mergeCell ref="D269:E269"/>
    <mergeCell ref="F269:G269"/>
    <mergeCell ref="H269:I269"/>
    <mergeCell ref="J269:K269"/>
    <mergeCell ref="A297:C297"/>
    <mergeCell ref="E297:I297"/>
    <mergeCell ref="E263:J263"/>
    <mergeCell ref="A264:C264"/>
    <mergeCell ref="E264:I264"/>
    <mergeCell ref="A265:C265"/>
    <mergeCell ref="E265:I265"/>
    <mergeCell ref="K266:K267"/>
    <mergeCell ref="J237:K237"/>
    <mergeCell ref="A236:A239"/>
    <mergeCell ref="L237:M237"/>
    <mergeCell ref="B257:C257"/>
    <mergeCell ref="B258:C258"/>
    <mergeCell ref="B259:C261"/>
    <mergeCell ref="E262:J262"/>
    <mergeCell ref="L266:L267"/>
    <mergeCell ref="M266:M267"/>
    <mergeCell ref="L234:L235"/>
    <mergeCell ref="M234:M235"/>
    <mergeCell ref="B236:B239"/>
    <mergeCell ref="C236:C239"/>
    <mergeCell ref="D236:M236"/>
    <mergeCell ref="D237:E237"/>
    <mergeCell ref="F237:G237"/>
    <mergeCell ref="H237:I237"/>
    <mergeCell ref="B222:C224"/>
    <mergeCell ref="E231:J231"/>
    <mergeCell ref="E232:J232"/>
    <mergeCell ref="A233:C233"/>
    <mergeCell ref="E233:I233"/>
    <mergeCell ref="A234:C234"/>
    <mergeCell ref="E234:I234"/>
    <mergeCell ref="F201:G201"/>
    <mergeCell ref="H201:I201"/>
    <mergeCell ref="J201:K201"/>
    <mergeCell ref="K234:K235"/>
    <mergeCell ref="L201:M201"/>
    <mergeCell ref="A198:C198"/>
    <mergeCell ref="E198:I198"/>
    <mergeCell ref="K198:K199"/>
    <mergeCell ref="L198:L199"/>
    <mergeCell ref="M198:M199"/>
    <mergeCell ref="A200:A203"/>
    <mergeCell ref="B200:B203"/>
    <mergeCell ref="C200:C203"/>
    <mergeCell ref="D200:M200"/>
    <mergeCell ref="D201:E201"/>
    <mergeCell ref="B189:C189"/>
    <mergeCell ref="B190:C190"/>
    <mergeCell ref="B191:C193"/>
    <mergeCell ref="E195:J195"/>
    <mergeCell ref="E196:J196"/>
    <mergeCell ref="A197:C197"/>
    <mergeCell ref="E197:I197"/>
    <mergeCell ref="L183:M183"/>
    <mergeCell ref="L184:M184"/>
    <mergeCell ref="L185:M185"/>
    <mergeCell ref="L186:M186"/>
    <mergeCell ref="L187:M187"/>
    <mergeCell ref="L188:M188"/>
    <mergeCell ref="L177:M177"/>
    <mergeCell ref="L178:M178"/>
    <mergeCell ref="L179:M179"/>
    <mergeCell ref="L180:M180"/>
    <mergeCell ref="L181:M181"/>
    <mergeCell ref="L182:M182"/>
    <mergeCell ref="J170:K170"/>
    <mergeCell ref="L170:M170"/>
    <mergeCell ref="L173:M173"/>
    <mergeCell ref="L174:M174"/>
    <mergeCell ref="L175:M175"/>
    <mergeCell ref="L176:M176"/>
    <mergeCell ref="L167:L168"/>
    <mergeCell ref="M167:M168"/>
    <mergeCell ref="A169:A172"/>
    <mergeCell ref="B169:B172"/>
    <mergeCell ref="C169:C172"/>
    <mergeCell ref="D169:M169"/>
    <mergeCell ref="D170:E170"/>
    <mergeCell ref="F170:G170"/>
    <mergeCell ref="H170:I170"/>
    <mergeCell ref="E165:J165"/>
    <mergeCell ref="A166:C166"/>
    <mergeCell ref="E166:I166"/>
    <mergeCell ref="A167:C167"/>
    <mergeCell ref="E167:I167"/>
    <mergeCell ref="B155:C155"/>
    <mergeCell ref="B156:C156"/>
    <mergeCell ref="B157:C159"/>
    <mergeCell ref="K167:K168"/>
    <mergeCell ref="A137:A140"/>
    <mergeCell ref="B137:B140"/>
    <mergeCell ref="C137:C140"/>
    <mergeCell ref="D137:M137"/>
    <mergeCell ref="D138:E138"/>
    <mergeCell ref="F138:G138"/>
    <mergeCell ref="H138:I138"/>
    <mergeCell ref="J138:K138"/>
    <mergeCell ref="E164:J164"/>
    <mergeCell ref="E133:J133"/>
    <mergeCell ref="A134:C134"/>
    <mergeCell ref="E134:I134"/>
    <mergeCell ref="A135:C135"/>
    <mergeCell ref="E135:I135"/>
    <mergeCell ref="K135:K136"/>
    <mergeCell ref="J106:K106"/>
    <mergeCell ref="L106:M106"/>
    <mergeCell ref="B123:C123"/>
    <mergeCell ref="B124:C124"/>
    <mergeCell ref="B125:C127"/>
    <mergeCell ref="E132:J132"/>
    <mergeCell ref="L135:L136"/>
    <mergeCell ref="M135:M136"/>
    <mergeCell ref="L103:L104"/>
    <mergeCell ref="M103:M104"/>
    <mergeCell ref="A105:A108"/>
    <mergeCell ref="B105:B108"/>
    <mergeCell ref="C105:C108"/>
    <mergeCell ref="D105:M105"/>
    <mergeCell ref="D106:E106"/>
    <mergeCell ref="F106:G106"/>
    <mergeCell ref="H106:I106"/>
    <mergeCell ref="B93:C95"/>
    <mergeCell ref="E100:J100"/>
    <mergeCell ref="E101:J101"/>
    <mergeCell ref="A102:C102"/>
    <mergeCell ref="E102:I102"/>
    <mergeCell ref="A103:C103"/>
    <mergeCell ref="E103:I103"/>
    <mergeCell ref="F74:G74"/>
    <mergeCell ref="H74:I74"/>
    <mergeCell ref="J74:K74"/>
    <mergeCell ref="K103:K104"/>
    <mergeCell ref="L74:M74"/>
    <mergeCell ref="A71:C71"/>
    <mergeCell ref="E71:I71"/>
    <mergeCell ref="K71:K72"/>
    <mergeCell ref="L71:L72"/>
    <mergeCell ref="M71:M72"/>
    <mergeCell ref="A73:A76"/>
    <mergeCell ref="B73:B76"/>
    <mergeCell ref="C73:C76"/>
    <mergeCell ref="D73:M73"/>
    <mergeCell ref="D74:E74"/>
    <mergeCell ref="A70:C70"/>
    <mergeCell ref="A38:C38"/>
    <mergeCell ref="E38:I38"/>
    <mergeCell ref="A39:C39"/>
    <mergeCell ref="E39:I39"/>
    <mergeCell ref="M39:M40"/>
    <mergeCell ref="A41:A44"/>
    <mergeCell ref="B41:B44"/>
    <mergeCell ref="C41:C44"/>
    <mergeCell ref="D41:M41"/>
    <mergeCell ref="D42:E42"/>
    <mergeCell ref="F42:G42"/>
    <mergeCell ref="H42:I42"/>
    <mergeCell ref="J42:K42"/>
    <mergeCell ref="L42:M42"/>
    <mergeCell ref="K39:K40"/>
    <mergeCell ref="L39:L40"/>
    <mergeCell ref="E2:J2"/>
    <mergeCell ref="A3:C3"/>
    <mergeCell ref="A4:C4"/>
    <mergeCell ref="E4:I4"/>
    <mergeCell ref="K4:K5"/>
    <mergeCell ref="E1:J1"/>
    <mergeCell ref="A6:A9"/>
    <mergeCell ref="B6:B9"/>
    <mergeCell ref="D6:M6"/>
    <mergeCell ref="D7:E7"/>
    <mergeCell ref="F7:G7"/>
    <mergeCell ref="H7:I7"/>
    <mergeCell ref="J7:K7"/>
    <mergeCell ref="L7:M7"/>
    <mergeCell ref="E3:I3"/>
    <mergeCell ref="L4:L5"/>
    <mergeCell ref="M4:M5"/>
    <mergeCell ref="C6:C9"/>
    <mergeCell ref="B435:C435"/>
    <mergeCell ref="B221:C221"/>
    <mergeCell ref="B220:C220"/>
    <mergeCell ref="B92:C92"/>
    <mergeCell ref="B91:C91"/>
    <mergeCell ref="L138:M138"/>
    <mergeCell ref="E352:J352"/>
    <mergeCell ref="E353:J353"/>
    <mergeCell ref="A354:C354"/>
    <mergeCell ref="E354:I354"/>
    <mergeCell ref="A355:C355"/>
    <mergeCell ref="E355:I355"/>
    <mergeCell ref="B405:C407"/>
    <mergeCell ref="B403:C403"/>
    <mergeCell ref="D403:E403"/>
    <mergeCell ref="F403:G403"/>
    <mergeCell ref="H403:I403"/>
    <mergeCell ref="J403:K403"/>
    <mergeCell ref="L403:M403"/>
    <mergeCell ref="B404:C404"/>
    <mergeCell ref="D404:E404"/>
    <mergeCell ref="F404:G404"/>
    <mergeCell ref="H404:I404"/>
    <mergeCell ref="J404:K404"/>
    <mergeCell ref="B31:C31"/>
    <mergeCell ref="B32:C32"/>
    <mergeCell ref="F386:G386"/>
    <mergeCell ref="H386:I386"/>
    <mergeCell ref="J386:K386"/>
    <mergeCell ref="L386:M386"/>
    <mergeCell ref="J358:K358"/>
    <mergeCell ref="L358:M358"/>
    <mergeCell ref="B375:C375"/>
    <mergeCell ref="B376:C376"/>
    <mergeCell ref="B377:C379"/>
    <mergeCell ref="E380:J380"/>
    <mergeCell ref="E381:J381"/>
    <mergeCell ref="A382:C382"/>
    <mergeCell ref="E382:I382"/>
    <mergeCell ref="E70:I70"/>
    <mergeCell ref="B33:C35"/>
    <mergeCell ref="E36:J36"/>
    <mergeCell ref="E37:J37"/>
    <mergeCell ref="B60:C60"/>
    <mergeCell ref="B61:C61"/>
    <mergeCell ref="B62:C64"/>
    <mergeCell ref="E68:J68"/>
    <mergeCell ref="E69:J69"/>
    <mergeCell ref="L404:M404"/>
    <mergeCell ref="A383:C383"/>
    <mergeCell ref="E383:I383"/>
    <mergeCell ref="K383:K384"/>
    <mergeCell ref="L383:L384"/>
    <mergeCell ref="M383:M384"/>
    <mergeCell ref="A385:A388"/>
    <mergeCell ref="B385:B388"/>
    <mergeCell ref="C385:C388"/>
    <mergeCell ref="D385:M385"/>
    <mergeCell ref="D386:E386"/>
  </mergeCells>
  <pageMargins left="0.19685039370078741" right="0" top="0" bottom="0" header="0.31496062992125984" footer="0.31496062992125984"/>
  <pageSetup paperSize="9" scale="83" fitToHeight="0" orientation="landscape" r:id="rId1"/>
  <rowBreaks count="12" manualBreakCount="12">
    <brk id="35" max="16383" man="1"/>
    <brk id="67" max="16383" man="1"/>
    <brk id="99" max="16383" man="1"/>
    <brk id="131" max="16383" man="1"/>
    <brk id="163" max="16383" man="1"/>
    <brk id="194" max="16383" man="1"/>
    <brk id="230" max="16383" man="1"/>
    <brk id="261" max="16383" man="1"/>
    <brk id="294" max="16383" man="1"/>
    <brk id="322" max="16383" man="1"/>
    <brk id="408" max="16383" man="1"/>
    <brk id="4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Feuil15">
    <tabColor rgb="FF7030A0"/>
  </sheetPr>
  <dimension ref="A1:O374"/>
  <sheetViews>
    <sheetView rightToLeft="1" topLeftCell="A353" zoomScale="80" zoomScaleNormal="80" workbookViewId="0">
      <selection activeCell="D76" sqref="D76"/>
    </sheetView>
  </sheetViews>
  <sheetFormatPr baseColWidth="10" defaultColWidth="11" defaultRowHeight="15"/>
  <cols>
    <col min="1" max="1" width="4.28515625" style="405" customWidth="1"/>
    <col min="2" max="2" width="19.5703125" style="405" customWidth="1"/>
    <col min="3" max="3" width="12.42578125" style="405" customWidth="1"/>
    <col min="4" max="11" width="14.140625" style="405" customWidth="1"/>
    <col min="12" max="12" width="14.5703125" style="1050" customWidth="1"/>
    <col min="13" max="13" width="12.42578125" style="1050" customWidth="1"/>
    <col min="14" max="16384" width="11" style="405"/>
  </cols>
  <sheetData>
    <row r="1" spans="1:14" ht="29.25" customHeight="1">
      <c r="A1" s="403"/>
      <c r="B1" s="403"/>
      <c r="C1" s="403"/>
      <c r="D1" s="403"/>
      <c r="E1" s="2169" t="s">
        <v>79</v>
      </c>
      <c r="F1" s="2169"/>
      <c r="G1" s="2169"/>
      <c r="H1" s="2169"/>
      <c r="I1" s="2169"/>
      <c r="J1" s="2169"/>
      <c r="K1" s="404"/>
      <c r="L1" s="989"/>
      <c r="M1" s="989"/>
    </row>
    <row r="2" spans="1:14" ht="25.5" customHeight="1" thickBot="1">
      <c r="A2" s="2169" t="s">
        <v>81</v>
      </c>
      <c r="B2" s="2169"/>
      <c r="C2" s="2169"/>
      <c r="D2" s="407"/>
      <c r="E2" s="2169" t="s">
        <v>80</v>
      </c>
      <c r="F2" s="2169"/>
      <c r="G2" s="2169"/>
      <c r="H2" s="2169"/>
      <c r="I2" s="2169"/>
      <c r="J2" s="2169"/>
      <c r="K2" s="406"/>
      <c r="L2" s="990"/>
      <c r="M2" s="990"/>
    </row>
    <row r="3" spans="1:14" ht="29.25" customHeight="1" thickTop="1" thickBot="1">
      <c r="A3" s="2136" t="s">
        <v>578</v>
      </c>
      <c r="B3" s="2136"/>
      <c r="C3" s="2136"/>
      <c r="D3" s="503"/>
      <c r="E3" s="2262" t="s">
        <v>1578</v>
      </c>
      <c r="F3" s="2263"/>
      <c r="G3" s="2263"/>
      <c r="H3" s="2263"/>
      <c r="I3" s="2264"/>
      <c r="J3" s="461"/>
      <c r="K3" s="409" t="s">
        <v>47</v>
      </c>
      <c r="L3" s="991" t="s">
        <v>101</v>
      </c>
      <c r="M3" s="991" t="s">
        <v>50</v>
      </c>
    </row>
    <row r="4" spans="1:14" ht="32.25" customHeight="1" thickTop="1" thickBot="1">
      <c r="A4" s="411"/>
      <c r="B4" s="411"/>
      <c r="C4" s="403"/>
      <c r="D4" s="412"/>
      <c r="E4" s="2137" t="s">
        <v>701</v>
      </c>
      <c r="F4" s="2138"/>
      <c r="G4" s="2138"/>
      <c r="H4" s="2138"/>
      <c r="I4" s="2139"/>
      <c r="J4" s="410"/>
      <c r="K4" s="2206" t="s">
        <v>53</v>
      </c>
      <c r="L4" s="2143">
        <v>1</v>
      </c>
      <c r="M4" s="2143">
        <v>6</v>
      </c>
    </row>
    <row r="5" spans="1:14" ht="20.25" customHeight="1" thickBot="1">
      <c r="A5" s="596"/>
      <c r="B5" s="596"/>
      <c r="C5" s="403"/>
      <c r="D5" s="412"/>
      <c r="E5" s="412"/>
      <c r="F5" s="412"/>
      <c r="G5" s="403"/>
      <c r="H5" s="413"/>
      <c r="I5" s="413"/>
      <c r="J5" s="403"/>
      <c r="K5" s="2265"/>
      <c r="L5" s="2255"/>
      <c r="M5" s="2255"/>
    </row>
    <row r="6" spans="1:14" ht="24.75" customHeight="1" thickBot="1">
      <c r="A6" s="2144" t="s">
        <v>702</v>
      </c>
      <c r="B6" s="2147" t="s">
        <v>703</v>
      </c>
      <c r="C6" s="2258" t="s">
        <v>704</v>
      </c>
      <c r="D6" s="2153" t="s">
        <v>705</v>
      </c>
      <c r="E6" s="2154"/>
      <c r="F6" s="2154"/>
      <c r="G6" s="2154"/>
      <c r="H6" s="2154"/>
      <c r="I6" s="2154"/>
      <c r="J6" s="2154"/>
      <c r="K6" s="2154"/>
      <c r="L6" s="2154"/>
      <c r="M6" s="2155"/>
    </row>
    <row r="7" spans="1:14" ht="24" customHeight="1" thickBot="1">
      <c r="A7" s="2145"/>
      <c r="B7" s="2148"/>
      <c r="C7" s="2259"/>
      <c r="D7" s="2156" t="s">
        <v>1579</v>
      </c>
      <c r="E7" s="2162"/>
      <c r="F7" s="2156" t="s">
        <v>1580</v>
      </c>
      <c r="G7" s="2157"/>
      <c r="H7" s="2156" t="s">
        <v>1583</v>
      </c>
      <c r="I7" s="2157"/>
      <c r="J7" s="2156" t="s">
        <v>1581</v>
      </c>
      <c r="K7" s="2157"/>
      <c r="L7" s="2260" t="s">
        <v>1582</v>
      </c>
      <c r="M7" s="2261"/>
    </row>
    <row r="8" spans="1:14" ht="35.25" customHeight="1">
      <c r="A8" s="2145"/>
      <c r="B8" s="2148"/>
      <c r="C8" s="2259"/>
      <c r="D8" s="604" t="s">
        <v>1585</v>
      </c>
      <c r="E8" s="622" t="s">
        <v>1588</v>
      </c>
      <c r="F8" s="604" t="s">
        <v>1587</v>
      </c>
      <c r="G8" s="605" t="s">
        <v>1584</v>
      </c>
      <c r="H8" s="604" t="s">
        <v>1585</v>
      </c>
      <c r="I8" s="606" t="s">
        <v>1586</v>
      </c>
      <c r="J8" s="621" t="s">
        <v>1587</v>
      </c>
      <c r="K8" s="627" t="s">
        <v>1584</v>
      </c>
      <c r="L8" s="992"/>
      <c r="M8" s="993"/>
    </row>
    <row r="9" spans="1:14" s="466" customFormat="1" ht="23.25" customHeight="1" thickBot="1">
      <c r="A9" s="2256"/>
      <c r="B9" s="2257"/>
      <c r="C9" s="2259"/>
      <c r="D9" s="506" t="s">
        <v>32</v>
      </c>
      <c r="E9" s="505" t="s">
        <v>1574</v>
      </c>
      <c r="F9" s="644" t="s">
        <v>11</v>
      </c>
      <c r="G9" s="623" t="s">
        <v>1008</v>
      </c>
      <c r="H9" s="507" t="s">
        <v>709</v>
      </c>
      <c r="I9" s="628" t="s">
        <v>19</v>
      </c>
      <c r="J9" s="629" t="s">
        <v>67</v>
      </c>
      <c r="K9" s="508" t="s">
        <v>707</v>
      </c>
      <c r="L9" s="994"/>
      <c r="M9" s="995"/>
    </row>
    <row r="10" spans="1:14" ht="25.5" customHeight="1">
      <c r="A10" s="630">
        <v>1</v>
      </c>
      <c r="B10" s="430" t="s">
        <v>1009</v>
      </c>
      <c r="C10" s="431" t="s">
        <v>1010</v>
      </c>
      <c r="D10" s="631"/>
      <c r="E10" s="560"/>
      <c r="F10" s="632"/>
      <c r="G10" s="633"/>
      <c r="H10" s="634"/>
      <c r="I10" s="566"/>
      <c r="J10" s="635"/>
      <c r="K10" s="580"/>
      <c r="L10" s="996"/>
      <c r="M10" s="997"/>
    </row>
    <row r="11" spans="1:14" ht="25.5" customHeight="1">
      <c r="A11" s="475">
        <v>2</v>
      </c>
      <c r="B11" s="430" t="s">
        <v>1011</v>
      </c>
      <c r="C11" s="431" t="s">
        <v>1012</v>
      </c>
      <c r="D11" s="637"/>
      <c r="E11" s="511"/>
      <c r="F11" s="512"/>
      <c r="G11" s="513"/>
      <c r="H11" s="510"/>
      <c r="I11" s="515"/>
      <c r="J11" s="516"/>
      <c r="K11" s="520"/>
      <c r="L11" s="998"/>
      <c r="M11" s="999"/>
    </row>
    <row r="12" spans="1:14" ht="25.5" customHeight="1">
      <c r="A12" s="475">
        <v>3</v>
      </c>
      <c r="B12" s="430" t="s">
        <v>1013</v>
      </c>
      <c r="C12" s="431" t="s">
        <v>718</v>
      </c>
      <c r="D12" s="637"/>
      <c r="E12" s="511"/>
      <c r="F12" s="512"/>
      <c r="G12" s="513"/>
      <c r="H12" s="510"/>
      <c r="I12" s="515"/>
      <c r="J12" s="516"/>
      <c r="K12" s="520"/>
      <c r="L12" s="998"/>
      <c r="M12" s="999"/>
    </row>
    <row r="13" spans="1:14" ht="25.5" customHeight="1">
      <c r="A13" s="475">
        <v>4</v>
      </c>
      <c r="B13" s="430" t="s">
        <v>1014</v>
      </c>
      <c r="C13" s="431" t="s">
        <v>1015</v>
      </c>
      <c r="D13" s="637"/>
      <c r="E13" s="511"/>
      <c r="F13" s="512"/>
      <c r="G13" s="513"/>
      <c r="H13" s="510"/>
      <c r="I13" s="515"/>
      <c r="J13" s="516"/>
      <c r="K13" s="520"/>
      <c r="L13" s="998"/>
      <c r="M13" s="999"/>
      <c r="N13" s="484"/>
    </row>
    <row r="14" spans="1:14" ht="25.5" customHeight="1">
      <c r="A14" s="475">
        <v>5</v>
      </c>
      <c r="B14" s="430" t="s">
        <v>1016</v>
      </c>
      <c r="C14" s="431" t="s">
        <v>1017</v>
      </c>
      <c r="D14" s="637"/>
      <c r="E14" s="511"/>
      <c r="F14" s="512"/>
      <c r="G14" s="513"/>
      <c r="H14" s="510"/>
      <c r="I14" s="515"/>
      <c r="J14" s="516"/>
      <c r="K14" s="520"/>
      <c r="L14" s="998"/>
      <c r="M14" s="999"/>
    </row>
    <row r="15" spans="1:14" ht="25.5" customHeight="1">
      <c r="A15" s="475">
        <v>6</v>
      </c>
      <c r="B15" s="430" t="s">
        <v>1018</v>
      </c>
      <c r="C15" s="431" t="s">
        <v>1019</v>
      </c>
      <c r="D15" s="637"/>
      <c r="E15" s="511"/>
      <c r="F15" s="512"/>
      <c r="G15" s="513"/>
      <c r="H15" s="510"/>
      <c r="I15" s="515"/>
      <c r="J15" s="521"/>
      <c r="K15" s="520"/>
      <c r="L15" s="998"/>
      <c r="M15" s="999"/>
    </row>
    <row r="16" spans="1:14" ht="25.5" customHeight="1">
      <c r="A16" s="475">
        <v>7</v>
      </c>
      <c r="B16" s="430" t="s">
        <v>1020</v>
      </c>
      <c r="C16" s="431" t="s">
        <v>1021</v>
      </c>
      <c r="D16" s="637"/>
      <c r="E16" s="511"/>
      <c r="F16" s="512"/>
      <c r="G16" s="513"/>
      <c r="H16" s="510"/>
      <c r="I16" s="515"/>
      <c r="J16" s="516"/>
      <c r="K16" s="520"/>
      <c r="L16" s="998"/>
      <c r="M16" s="999"/>
    </row>
    <row r="17" spans="1:13" ht="25.5" customHeight="1">
      <c r="A17" s="475">
        <v>8</v>
      </c>
      <c r="B17" s="430" t="s">
        <v>1022</v>
      </c>
      <c r="C17" s="431" t="s">
        <v>1023</v>
      </c>
      <c r="D17" s="637"/>
      <c r="E17" s="511"/>
      <c r="F17" s="512"/>
      <c r="G17" s="513"/>
      <c r="H17" s="510"/>
      <c r="I17" s="515"/>
      <c r="J17" s="516"/>
      <c r="K17" s="520"/>
      <c r="L17" s="998"/>
      <c r="M17" s="999"/>
    </row>
    <row r="18" spans="1:13" ht="25.5" customHeight="1">
      <c r="A18" s="475">
        <v>9</v>
      </c>
      <c r="B18" s="430" t="s">
        <v>1024</v>
      </c>
      <c r="C18" s="431" t="s">
        <v>1025</v>
      </c>
      <c r="D18" s="637"/>
      <c r="E18" s="511"/>
      <c r="F18" s="512"/>
      <c r="G18" s="513"/>
      <c r="H18" s="510"/>
      <c r="I18" s="515"/>
      <c r="J18" s="516"/>
      <c r="K18" s="520"/>
      <c r="L18" s="998"/>
      <c r="M18" s="999"/>
    </row>
    <row r="19" spans="1:13" ht="25.5" customHeight="1" thickBot="1">
      <c r="A19" s="475">
        <v>10</v>
      </c>
      <c r="B19" s="430" t="s">
        <v>154</v>
      </c>
      <c r="C19" s="431" t="s">
        <v>1026</v>
      </c>
      <c r="D19" s="637"/>
      <c r="E19" s="511"/>
      <c r="F19" s="512"/>
      <c r="G19" s="513"/>
      <c r="H19" s="510"/>
      <c r="I19" s="515"/>
      <c r="J19" s="516"/>
      <c r="K19" s="520"/>
      <c r="L19" s="998"/>
      <c r="M19" s="999"/>
    </row>
    <row r="20" spans="1:13" ht="30" customHeight="1">
      <c r="A20" s="403"/>
      <c r="B20" s="2158" t="s">
        <v>726</v>
      </c>
      <c r="C20" s="2159"/>
      <c r="D20" s="439"/>
      <c r="E20" s="440"/>
      <c r="F20" s="441"/>
      <c r="G20" s="442"/>
      <c r="H20" s="439"/>
      <c r="I20" s="532"/>
      <c r="J20" s="442"/>
      <c r="K20" s="442"/>
      <c r="L20" s="1000"/>
      <c r="M20" s="1001"/>
    </row>
    <row r="21" spans="1:13" ht="37.5" customHeight="1" thickBot="1">
      <c r="A21" s="573"/>
      <c r="B21" s="2160" t="s">
        <v>727</v>
      </c>
      <c r="C21" s="2161"/>
      <c r="D21" s="446"/>
      <c r="E21" s="447"/>
      <c r="F21" s="448"/>
      <c r="G21" s="449"/>
      <c r="H21" s="446"/>
      <c r="I21" s="497"/>
      <c r="J21" s="449"/>
      <c r="K21" s="449"/>
      <c r="L21" s="1002"/>
      <c r="M21" s="1003"/>
    </row>
    <row r="22" spans="1:13" ht="18" customHeight="1">
      <c r="A22" s="452"/>
      <c r="B22" s="2165" t="s">
        <v>728</v>
      </c>
      <c r="C22" s="2166"/>
      <c r="D22" s="453"/>
      <c r="E22" s="454"/>
      <c r="F22" s="498"/>
      <c r="G22" s="499"/>
      <c r="H22" s="453"/>
      <c r="I22" s="457"/>
      <c r="J22" s="403"/>
      <c r="K22" s="500"/>
      <c r="L22" s="1004"/>
      <c r="M22" s="1005"/>
    </row>
    <row r="23" spans="1:13" ht="18" customHeight="1">
      <c r="A23" s="452"/>
      <c r="B23" s="2167"/>
      <c r="C23" s="2168"/>
      <c r="D23" s="453"/>
      <c r="E23" s="454"/>
      <c r="F23" s="498"/>
      <c r="G23" s="502"/>
      <c r="H23" s="453"/>
      <c r="I23" s="457"/>
      <c r="J23" s="403"/>
      <c r="K23" s="403"/>
      <c r="L23" s="1004"/>
      <c r="M23" s="1005"/>
    </row>
    <row r="24" spans="1:13" ht="18" customHeight="1">
      <c r="A24" s="452"/>
      <c r="B24" s="2167"/>
      <c r="C24" s="2168"/>
      <c r="D24" s="453"/>
      <c r="E24" s="454"/>
      <c r="F24" s="453"/>
      <c r="G24" s="454"/>
      <c r="H24" s="453"/>
      <c r="I24" s="454"/>
      <c r="J24" s="453"/>
      <c r="K24" s="454"/>
      <c r="L24" s="1006"/>
      <c r="M24" s="1007"/>
    </row>
    <row r="25" spans="1:13" ht="20.25" customHeight="1">
      <c r="A25" s="452"/>
      <c r="B25" s="453"/>
      <c r="D25" s="453"/>
      <c r="E25" s="454"/>
      <c r="F25" s="453"/>
      <c r="G25" s="454"/>
      <c r="H25" s="453"/>
      <c r="I25" s="454"/>
      <c r="J25" s="453"/>
      <c r="K25" s="454"/>
      <c r="L25" s="1006"/>
      <c r="M25" s="1007"/>
    </row>
    <row r="26" spans="1:13" ht="27.75" customHeight="1">
      <c r="A26" s="452"/>
      <c r="B26" s="453"/>
      <c r="D26" s="453"/>
      <c r="E26" s="454"/>
      <c r="F26" s="453"/>
      <c r="G26" s="454"/>
      <c r="H26" s="453"/>
      <c r="I26" s="454"/>
      <c r="J26" s="453"/>
      <c r="K26" s="454"/>
      <c r="L26" s="1006"/>
      <c r="M26" s="1007"/>
    </row>
    <row r="27" spans="1:13" ht="33.950000000000003" customHeight="1">
      <c r="A27" s="403"/>
      <c r="B27" s="403"/>
      <c r="C27" s="403"/>
      <c r="D27" s="403"/>
      <c r="E27" s="2169" t="s">
        <v>79</v>
      </c>
      <c r="F27" s="2169"/>
      <c r="G27" s="2169"/>
      <c r="H27" s="2169"/>
      <c r="I27" s="2169"/>
      <c r="J27" s="2169"/>
      <c r="K27" s="404"/>
      <c r="L27" s="989"/>
      <c r="M27" s="989"/>
    </row>
    <row r="28" spans="1:13" ht="33.950000000000003" customHeight="1" thickBot="1">
      <c r="A28" s="2169" t="s">
        <v>81</v>
      </c>
      <c r="B28" s="2169"/>
      <c r="C28" s="2169"/>
      <c r="D28" s="407"/>
      <c r="E28" s="2169" t="s">
        <v>80</v>
      </c>
      <c r="F28" s="2169"/>
      <c r="G28" s="2169"/>
      <c r="H28" s="2169"/>
      <c r="I28" s="2169"/>
      <c r="J28" s="2169"/>
      <c r="K28" s="406"/>
      <c r="L28" s="990"/>
      <c r="M28" s="990"/>
    </row>
    <row r="29" spans="1:13" ht="27" thickTop="1" thickBot="1">
      <c r="A29" s="2136" t="s">
        <v>578</v>
      </c>
      <c r="B29" s="2136"/>
      <c r="C29" s="2136"/>
      <c r="D29" s="503"/>
      <c r="E29" s="2262" t="s">
        <v>1578</v>
      </c>
      <c r="F29" s="2263"/>
      <c r="G29" s="2263"/>
      <c r="H29" s="2263"/>
      <c r="I29" s="2264"/>
      <c r="J29" s="461"/>
      <c r="K29" s="409" t="s">
        <v>47</v>
      </c>
      <c r="L29" s="991" t="s">
        <v>101</v>
      </c>
      <c r="M29" s="991" t="s">
        <v>50</v>
      </c>
    </row>
    <row r="30" spans="1:13" ht="36" customHeight="1" thickTop="1" thickBot="1">
      <c r="A30" s="411"/>
      <c r="B30" s="411"/>
      <c r="C30" s="403"/>
      <c r="D30" s="412"/>
      <c r="E30" s="2137" t="s">
        <v>701</v>
      </c>
      <c r="F30" s="2138"/>
      <c r="G30" s="2138"/>
      <c r="H30" s="2138"/>
      <c r="I30" s="2139"/>
      <c r="J30" s="410"/>
      <c r="K30" s="2206" t="s">
        <v>53</v>
      </c>
      <c r="L30" s="2142">
        <v>1</v>
      </c>
      <c r="M30" s="2143">
        <v>6</v>
      </c>
    </row>
    <row r="31" spans="1:13" ht="37.5" customHeight="1" thickTop="1" thickBot="1">
      <c r="A31" s="596"/>
      <c r="B31" s="596"/>
      <c r="C31" s="403"/>
      <c r="D31" s="412"/>
      <c r="E31" s="412"/>
      <c r="F31" s="412"/>
      <c r="G31" s="403"/>
      <c r="H31" s="413"/>
      <c r="I31" s="413"/>
      <c r="J31" s="403"/>
      <c r="K31" s="2265"/>
      <c r="L31" s="2142"/>
      <c r="M31" s="2255"/>
    </row>
    <row r="32" spans="1:13" ht="36" customHeight="1" thickTop="1" thickBot="1">
      <c r="A32" s="2144" t="s">
        <v>702</v>
      </c>
      <c r="B32" s="2147" t="s">
        <v>703</v>
      </c>
      <c r="C32" s="2258" t="s">
        <v>704</v>
      </c>
      <c r="D32" s="2153" t="s">
        <v>705</v>
      </c>
      <c r="E32" s="2154"/>
      <c r="F32" s="2154"/>
      <c r="G32" s="2154"/>
      <c r="H32" s="2154"/>
      <c r="I32" s="2154"/>
      <c r="J32" s="2154"/>
      <c r="K32" s="2154"/>
      <c r="L32" s="2154"/>
      <c r="M32" s="2155"/>
    </row>
    <row r="33" spans="1:13" ht="21.75" customHeight="1" thickBot="1">
      <c r="A33" s="2145"/>
      <c r="B33" s="2148"/>
      <c r="C33" s="2259"/>
      <c r="D33" s="2156" t="s">
        <v>1579</v>
      </c>
      <c r="E33" s="2157"/>
      <c r="F33" s="2156" t="s">
        <v>1580</v>
      </c>
      <c r="G33" s="2157"/>
      <c r="H33" s="2156" t="s">
        <v>1583</v>
      </c>
      <c r="I33" s="2157"/>
      <c r="J33" s="2156" t="s">
        <v>1581</v>
      </c>
      <c r="K33" s="2157"/>
      <c r="L33" s="2260" t="s">
        <v>1582</v>
      </c>
      <c r="M33" s="2261"/>
    </row>
    <row r="34" spans="1:13" ht="35.25" customHeight="1">
      <c r="A34" s="2145"/>
      <c r="B34" s="2148"/>
      <c r="C34" s="2259"/>
      <c r="D34" s="604" t="s">
        <v>1585</v>
      </c>
      <c r="E34" s="606" t="s">
        <v>1588</v>
      </c>
      <c r="F34" s="604" t="s">
        <v>1587</v>
      </c>
      <c r="G34" s="605" t="s">
        <v>1584</v>
      </c>
      <c r="H34" s="604" t="s">
        <v>1585</v>
      </c>
      <c r="I34" s="606" t="s">
        <v>1586</v>
      </c>
      <c r="J34" s="621" t="s">
        <v>1587</v>
      </c>
      <c r="K34" s="627" t="s">
        <v>1584</v>
      </c>
      <c r="L34" s="992"/>
      <c r="M34" s="993"/>
    </row>
    <row r="35" spans="1:13" ht="28.5" customHeight="1" thickBot="1">
      <c r="A35" s="2256"/>
      <c r="B35" s="2257"/>
      <c r="C35" s="2259"/>
      <c r="D35" s="977" t="s">
        <v>32</v>
      </c>
      <c r="E35" s="976" t="s">
        <v>1574</v>
      </c>
      <c r="F35" s="644" t="s">
        <v>11</v>
      </c>
      <c r="G35" s="973" t="s">
        <v>1008</v>
      </c>
      <c r="H35" s="504" t="s">
        <v>709</v>
      </c>
      <c r="I35" s="611" t="s">
        <v>19</v>
      </c>
      <c r="J35" s="974" t="s">
        <v>67</v>
      </c>
      <c r="K35" s="508" t="s">
        <v>707</v>
      </c>
      <c r="L35" s="994"/>
      <c r="M35" s="995"/>
    </row>
    <row r="36" spans="1:13" ht="18.75" customHeight="1">
      <c r="A36" s="630">
        <v>1</v>
      </c>
      <c r="B36" s="430" t="s">
        <v>1009</v>
      </c>
      <c r="C36" s="431" t="s">
        <v>1010</v>
      </c>
      <c r="D36" s="631"/>
      <c r="E36" s="560"/>
      <c r="F36" s="632"/>
      <c r="G36" s="633"/>
      <c r="H36" s="634"/>
      <c r="I36" s="566"/>
      <c r="J36" s="635"/>
      <c r="K36" s="580"/>
      <c r="L36" s="996"/>
      <c r="M36" s="997"/>
    </row>
    <row r="37" spans="1:13" ht="17.25">
      <c r="A37" s="475">
        <v>2</v>
      </c>
      <c r="B37" s="430" t="s">
        <v>1011</v>
      </c>
      <c r="C37" s="431" t="s">
        <v>1012</v>
      </c>
      <c r="D37" s="637"/>
      <c r="E37" s="511"/>
      <c r="F37" s="512"/>
      <c r="G37" s="513"/>
      <c r="H37" s="510"/>
      <c r="I37" s="515"/>
      <c r="J37" s="516"/>
      <c r="K37" s="520"/>
      <c r="L37" s="998"/>
      <c r="M37" s="999"/>
    </row>
    <row r="38" spans="1:13" ht="17.25">
      <c r="A38" s="475">
        <v>3</v>
      </c>
      <c r="B38" s="430" t="s">
        <v>1013</v>
      </c>
      <c r="C38" s="431" t="s">
        <v>718</v>
      </c>
      <c r="D38" s="637"/>
      <c r="E38" s="511"/>
      <c r="F38" s="512"/>
      <c r="G38" s="513"/>
      <c r="H38" s="510"/>
      <c r="I38" s="515"/>
      <c r="J38" s="516"/>
      <c r="K38" s="520"/>
      <c r="L38" s="998"/>
      <c r="M38" s="999"/>
    </row>
    <row r="39" spans="1:13" ht="17.25">
      <c r="A39" s="475">
        <v>4</v>
      </c>
      <c r="B39" s="430" t="s">
        <v>1014</v>
      </c>
      <c r="C39" s="431" t="s">
        <v>1015</v>
      </c>
      <c r="D39" s="637"/>
      <c r="E39" s="511"/>
      <c r="F39" s="512"/>
      <c r="G39" s="513"/>
      <c r="H39" s="510"/>
      <c r="I39" s="515"/>
      <c r="J39" s="516"/>
      <c r="K39" s="520"/>
      <c r="L39" s="998"/>
      <c r="M39" s="999"/>
    </row>
    <row r="40" spans="1:13" ht="17.25">
      <c r="A40" s="475">
        <v>5</v>
      </c>
      <c r="B40" s="430" t="s">
        <v>1016</v>
      </c>
      <c r="C40" s="431" t="s">
        <v>1017</v>
      </c>
      <c r="D40" s="637"/>
      <c r="E40" s="511"/>
      <c r="F40" s="512"/>
      <c r="G40" s="513"/>
      <c r="H40" s="510"/>
      <c r="I40" s="515"/>
      <c r="J40" s="516"/>
      <c r="K40" s="520"/>
      <c r="L40" s="998"/>
      <c r="M40" s="999"/>
    </row>
    <row r="41" spans="1:13" ht="17.25">
      <c r="A41" s="475">
        <v>6</v>
      </c>
      <c r="B41" s="430" t="s">
        <v>1018</v>
      </c>
      <c r="C41" s="431" t="s">
        <v>1019</v>
      </c>
      <c r="D41" s="637"/>
      <c r="E41" s="511"/>
      <c r="F41" s="512"/>
      <c r="G41" s="513"/>
      <c r="H41" s="510"/>
      <c r="I41" s="515"/>
      <c r="J41" s="521"/>
      <c r="K41" s="520"/>
      <c r="L41" s="998"/>
      <c r="M41" s="999"/>
    </row>
    <row r="42" spans="1:13" ht="17.25">
      <c r="A42" s="475">
        <v>7</v>
      </c>
      <c r="B42" s="430" t="s">
        <v>1020</v>
      </c>
      <c r="C42" s="431" t="s">
        <v>1021</v>
      </c>
      <c r="D42" s="637"/>
      <c r="E42" s="511"/>
      <c r="F42" s="512"/>
      <c r="G42" s="513"/>
      <c r="H42" s="510"/>
      <c r="I42" s="515"/>
      <c r="J42" s="516"/>
      <c r="K42" s="520"/>
      <c r="L42" s="998"/>
      <c r="M42" s="999"/>
    </row>
    <row r="43" spans="1:13" ht="17.25">
      <c r="A43" s="475">
        <v>8</v>
      </c>
      <c r="B43" s="430" t="s">
        <v>1022</v>
      </c>
      <c r="C43" s="431" t="s">
        <v>1023</v>
      </c>
      <c r="D43" s="637"/>
      <c r="E43" s="511"/>
      <c r="F43" s="512"/>
      <c r="G43" s="513"/>
      <c r="H43" s="510"/>
      <c r="I43" s="515"/>
      <c r="J43" s="516"/>
      <c r="K43" s="520"/>
      <c r="L43" s="998"/>
      <c r="M43" s="999"/>
    </row>
    <row r="44" spans="1:13" ht="17.25">
      <c r="A44" s="475">
        <v>9</v>
      </c>
      <c r="B44" s="430" t="s">
        <v>1024</v>
      </c>
      <c r="C44" s="431" t="s">
        <v>1025</v>
      </c>
      <c r="D44" s="637"/>
      <c r="E44" s="511"/>
      <c r="F44" s="512"/>
      <c r="G44" s="513"/>
      <c r="H44" s="510"/>
      <c r="I44" s="515"/>
      <c r="J44" s="516"/>
      <c r="K44" s="520"/>
      <c r="L44" s="998"/>
      <c r="M44" s="999"/>
    </row>
    <row r="45" spans="1:13" ht="18" thickBot="1">
      <c r="A45" s="475">
        <v>10</v>
      </c>
      <c r="B45" s="690" t="s">
        <v>154</v>
      </c>
      <c r="C45" s="691" t="s">
        <v>1026</v>
      </c>
      <c r="D45" s="969"/>
      <c r="E45" s="693"/>
      <c r="F45" s="879"/>
      <c r="G45" s="694"/>
      <c r="H45" s="692"/>
      <c r="I45" s="970"/>
      <c r="J45" s="971"/>
      <c r="K45" s="972"/>
      <c r="L45" s="1008"/>
      <c r="M45" s="1009"/>
    </row>
    <row r="46" spans="1:13" ht="16.5">
      <c r="A46" s="403"/>
      <c r="B46" s="2158" t="s">
        <v>726</v>
      </c>
      <c r="C46" s="2159"/>
      <c r="D46" s="491"/>
      <c r="E46" s="492"/>
      <c r="F46" s="493"/>
      <c r="G46" s="494"/>
      <c r="H46" s="491"/>
      <c r="I46" s="496"/>
      <c r="J46" s="494"/>
      <c r="K46" s="494"/>
      <c r="L46" s="1010"/>
      <c r="M46" s="1011"/>
    </row>
    <row r="47" spans="1:13" ht="19.5" thickBot="1">
      <c r="A47" s="573"/>
      <c r="B47" s="2160" t="s">
        <v>727</v>
      </c>
      <c r="C47" s="2161"/>
      <c r="D47" s="446"/>
      <c r="E47" s="447"/>
      <c r="F47" s="448"/>
      <c r="G47" s="449"/>
      <c r="H47" s="446"/>
      <c r="I47" s="497"/>
      <c r="J47" s="449"/>
      <c r="K47" s="449"/>
      <c r="L47" s="1002"/>
      <c r="M47" s="1003"/>
    </row>
    <row r="48" spans="1:13" ht="18.75">
      <c r="A48" s="452"/>
      <c r="B48" s="2165" t="s">
        <v>728</v>
      </c>
      <c r="C48" s="2166"/>
      <c r="D48" s="453"/>
      <c r="E48" s="454"/>
      <c r="F48" s="498"/>
      <c r="G48" s="499"/>
      <c r="H48" s="453"/>
      <c r="I48" s="457"/>
      <c r="J48" s="403"/>
      <c r="K48" s="500"/>
      <c r="L48" s="1004"/>
      <c r="M48" s="1005"/>
    </row>
    <row r="49" spans="1:13" ht="18.75">
      <c r="A49" s="452"/>
      <c r="B49" s="2167"/>
      <c r="C49" s="2168"/>
      <c r="D49" s="453"/>
      <c r="E49" s="454"/>
      <c r="F49" s="498"/>
      <c r="G49" s="502"/>
      <c r="H49" s="453"/>
      <c r="I49" s="457"/>
      <c r="J49" s="403"/>
      <c r="K49" s="403"/>
      <c r="L49" s="1004"/>
      <c r="M49" s="1005"/>
    </row>
    <row r="50" spans="1:13" ht="18.75">
      <c r="A50" s="452"/>
      <c r="B50" s="2167"/>
      <c r="C50" s="2168"/>
      <c r="D50" s="453"/>
      <c r="E50" s="454"/>
      <c r="F50" s="453"/>
      <c r="G50" s="454"/>
      <c r="H50" s="453"/>
      <c r="I50" s="454"/>
      <c r="J50" s="453"/>
      <c r="K50" s="454"/>
      <c r="L50" s="1006"/>
      <c r="M50" s="1007"/>
    </row>
    <row r="51" spans="1:13" ht="18.75">
      <c r="A51" s="452"/>
      <c r="B51" s="453"/>
      <c r="D51" s="453"/>
      <c r="E51" s="454"/>
      <c r="F51" s="453"/>
      <c r="G51" s="454"/>
      <c r="H51" s="453"/>
      <c r="I51" s="454"/>
      <c r="J51" s="453"/>
      <c r="K51" s="454"/>
      <c r="L51" s="1006"/>
      <c r="M51" s="1007"/>
    </row>
    <row r="52" spans="1:13" ht="18.75">
      <c r="A52" s="452"/>
      <c r="B52" s="453"/>
      <c r="D52" s="453"/>
      <c r="E52" s="454"/>
      <c r="F52" s="453"/>
      <c r="G52" s="454"/>
      <c r="H52" s="453"/>
      <c r="I52" s="454"/>
      <c r="J52" s="453"/>
      <c r="K52" s="454"/>
      <c r="L52" s="1006"/>
      <c r="M52" s="1007"/>
    </row>
    <row r="53" spans="1:13" ht="20.25">
      <c r="A53" s="403"/>
      <c r="B53" s="403"/>
      <c r="C53" s="403"/>
      <c r="D53" s="403"/>
      <c r="E53" s="2169" t="s">
        <v>79</v>
      </c>
      <c r="F53" s="2169"/>
      <c r="G53" s="2169"/>
      <c r="H53" s="2169"/>
      <c r="I53" s="2169"/>
      <c r="J53" s="403"/>
      <c r="K53" s="404"/>
      <c r="L53" s="989"/>
      <c r="M53" s="989"/>
    </row>
    <row r="54" spans="1:13" ht="21" thickBot="1">
      <c r="A54" s="2169" t="s">
        <v>81</v>
      </c>
      <c r="B54" s="2169"/>
      <c r="C54" s="2169"/>
      <c r="D54" s="2169"/>
      <c r="E54" s="403"/>
      <c r="F54" s="2169" t="s">
        <v>80</v>
      </c>
      <c r="G54" s="2169"/>
      <c r="H54" s="2169"/>
      <c r="I54" s="640"/>
      <c r="J54" s="403"/>
      <c r="K54" s="406"/>
      <c r="L54" s="990"/>
      <c r="M54" s="990"/>
    </row>
    <row r="55" spans="1:13" ht="27" thickTop="1" thickBot="1">
      <c r="A55" s="2169" t="s">
        <v>578</v>
      </c>
      <c r="B55" s="2169"/>
      <c r="C55" s="2169"/>
      <c r="D55" s="2169"/>
      <c r="E55" s="2262" t="s">
        <v>1578</v>
      </c>
      <c r="F55" s="2263"/>
      <c r="G55" s="2263"/>
      <c r="H55" s="2263"/>
      <c r="I55" s="2264"/>
      <c r="J55" s="461"/>
      <c r="K55" s="641" t="s">
        <v>47</v>
      </c>
      <c r="L55" s="1012" t="s">
        <v>101</v>
      </c>
      <c r="M55" s="1012" t="s">
        <v>50</v>
      </c>
    </row>
    <row r="56" spans="1:13" ht="30" customHeight="1" thickTop="1" thickBot="1">
      <c r="A56" s="403"/>
      <c r="B56" s="642"/>
      <c r="C56" s="643"/>
      <c r="D56" s="403"/>
      <c r="E56" s="2137" t="s">
        <v>701</v>
      </c>
      <c r="F56" s="2138"/>
      <c r="G56" s="2138"/>
      <c r="H56" s="2138"/>
      <c r="I56" s="2139"/>
      <c r="J56" s="412"/>
      <c r="K56" s="2266" t="s">
        <v>373</v>
      </c>
      <c r="L56" s="2142">
        <v>1</v>
      </c>
      <c r="M56" s="2142">
        <v>13</v>
      </c>
    </row>
    <row r="57" spans="1:13" ht="22.5" customHeight="1" thickTop="1" thickBot="1">
      <c r="A57" s="596"/>
      <c r="B57" s="596"/>
      <c r="C57" s="403"/>
      <c r="D57" s="412"/>
      <c r="E57" s="412"/>
      <c r="F57" s="412"/>
      <c r="G57" s="403"/>
      <c r="H57" s="413"/>
      <c r="I57" s="413"/>
      <c r="J57" s="403"/>
      <c r="K57" s="2267"/>
      <c r="L57" s="2142"/>
      <c r="M57" s="2143"/>
    </row>
    <row r="58" spans="1:13" ht="19.5" thickTop="1" thickBot="1">
      <c r="A58" s="2144" t="s">
        <v>702</v>
      </c>
      <c r="B58" s="2147" t="s">
        <v>703</v>
      </c>
      <c r="C58" s="2237" t="s">
        <v>704</v>
      </c>
      <c r="D58" s="2271" t="s">
        <v>1029</v>
      </c>
      <c r="E58" s="2272"/>
      <c r="F58" s="2272"/>
      <c r="G58" s="2272"/>
      <c r="H58" s="2272"/>
      <c r="I58" s="2272"/>
      <c r="J58" s="2272"/>
      <c r="K58" s="2272"/>
      <c r="L58" s="2272"/>
      <c r="M58" s="2273"/>
    </row>
    <row r="59" spans="1:13" ht="36.75" customHeight="1" thickBot="1">
      <c r="A59" s="2145"/>
      <c r="B59" s="2148"/>
      <c r="C59" s="2238"/>
      <c r="D59" s="2223" t="s">
        <v>1579</v>
      </c>
      <c r="E59" s="2224"/>
      <c r="F59" s="2223" t="s">
        <v>1580</v>
      </c>
      <c r="G59" s="2224"/>
      <c r="H59" s="2223" t="s">
        <v>1583</v>
      </c>
      <c r="I59" s="2224"/>
      <c r="J59" s="2223" t="s">
        <v>1581</v>
      </c>
      <c r="K59" s="2224"/>
      <c r="L59" s="2269" t="s">
        <v>1582</v>
      </c>
      <c r="M59" s="2270"/>
    </row>
    <row r="60" spans="1:13" ht="32.25" customHeight="1">
      <c r="A60" s="2145"/>
      <c r="B60" s="2148"/>
      <c r="C60" s="2238"/>
      <c r="D60" s="978" t="s">
        <v>1585</v>
      </c>
      <c r="E60" s="979" t="s">
        <v>1588</v>
      </c>
      <c r="F60" s="978" t="s">
        <v>1587</v>
      </c>
      <c r="G60" s="980" t="s">
        <v>1584</v>
      </c>
      <c r="H60" s="978" t="s">
        <v>1585</v>
      </c>
      <c r="I60" s="979" t="s">
        <v>1586</v>
      </c>
      <c r="J60" s="981" t="s">
        <v>1587</v>
      </c>
      <c r="K60" s="982" t="s">
        <v>1584</v>
      </c>
      <c r="L60" s="1013"/>
      <c r="M60" s="1014"/>
    </row>
    <row r="61" spans="1:13" ht="28.5" customHeight="1" thickBot="1">
      <c r="A61" s="2146"/>
      <c r="B61" s="2149"/>
      <c r="C61" s="2239"/>
      <c r="D61" s="977" t="s">
        <v>11</v>
      </c>
      <c r="E61" s="976" t="s">
        <v>1574</v>
      </c>
      <c r="F61" s="644" t="s">
        <v>708</v>
      </c>
      <c r="G61" s="973" t="s">
        <v>1008</v>
      </c>
      <c r="H61" s="504" t="s">
        <v>709</v>
      </c>
      <c r="I61" s="611" t="s">
        <v>19</v>
      </c>
      <c r="J61" s="974" t="s">
        <v>67</v>
      </c>
      <c r="K61" s="508" t="s">
        <v>707</v>
      </c>
      <c r="L61" s="994"/>
      <c r="M61" s="995"/>
    </row>
    <row r="62" spans="1:13" ht="30" customHeight="1">
      <c r="A62" s="467">
        <v>1</v>
      </c>
      <c r="B62" s="422" t="s">
        <v>1030</v>
      </c>
      <c r="C62" s="423" t="s">
        <v>1031</v>
      </c>
      <c r="D62" s="559"/>
      <c r="E62" s="560"/>
      <c r="F62" s="577"/>
      <c r="G62" s="578"/>
      <c r="H62" s="559"/>
      <c r="I62" s="566"/>
      <c r="J62" s="579"/>
      <c r="K62" s="580"/>
      <c r="L62" s="996"/>
      <c r="M62" s="997"/>
    </row>
    <row r="63" spans="1:13" ht="33" customHeight="1">
      <c r="A63" s="475">
        <v>2</v>
      </c>
      <c r="B63" s="430" t="s">
        <v>1032</v>
      </c>
      <c r="C63" s="431" t="s">
        <v>1033</v>
      </c>
      <c r="D63" s="510"/>
      <c r="E63" s="511"/>
      <c r="F63" s="512"/>
      <c r="G63" s="513"/>
      <c r="H63" s="510"/>
      <c r="I63" s="515"/>
      <c r="J63" s="516"/>
      <c r="K63" s="520"/>
      <c r="L63" s="998"/>
      <c r="M63" s="999"/>
    </row>
    <row r="64" spans="1:13" ht="15.75" customHeight="1">
      <c r="A64" s="475">
        <v>3</v>
      </c>
      <c r="B64" s="430" t="s">
        <v>1034</v>
      </c>
      <c r="C64" s="431" t="s">
        <v>1035</v>
      </c>
      <c r="D64" s="510"/>
      <c r="E64" s="511"/>
      <c r="F64" s="512"/>
      <c r="G64" s="513"/>
      <c r="H64" s="510"/>
      <c r="I64" s="515"/>
      <c r="J64" s="516"/>
      <c r="K64" s="520"/>
      <c r="L64" s="998"/>
      <c r="M64" s="999"/>
    </row>
    <row r="65" spans="1:14" ht="36" customHeight="1">
      <c r="A65" s="475">
        <v>4</v>
      </c>
      <c r="B65" s="430" t="s">
        <v>125</v>
      </c>
      <c r="C65" s="431" t="s">
        <v>1036</v>
      </c>
      <c r="D65" s="510"/>
      <c r="E65" s="511"/>
      <c r="F65" s="512"/>
      <c r="G65" s="513"/>
      <c r="H65" s="510"/>
      <c r="I65" s="515"/>
      <c r="J65" s="516"/>
      <c r="K65" s="520"/>
      <c r="L65" s="998"/>
      <c r="M65" s="999"/>
    </row>
    <row r="66" spans="1:14" ht="17.100000000000001" customHeight="1">
      <c r="A66" s="475">
        <v>5</v>
      </c>
      <c r="B66" s="430" t="s">
        <v>1037</v>
      </c>
      <c r="C66" s="431" t="s">
        <v>1038</v>
      </c>
      <c r="D66" s="510"/>
      <c r="E66" s="511"/>
      <c r="F66" s="512"/>
      <c r="G66" s="513"/>
      <c r="H66" s="510"/>
      <c r="I66" s="515"/>
      <c r="J66" s="516"/>
      <c r="K66" s="520"/>
      <c r="L66" s="998"/>
      <c r="M66" s="999"/>
    </row>
    <row r="67" spans="1:14" ht="18.75" customHeight="1">
      <c r="A67" s="475">
        <v>6</v>
      </c>
      <c r="B67" s="430" t="s">
        <v>207</v>
      </c>
      <c r="C67" s="431" t="s">
        <v>1039</v>
      </c>
      <c r="D67" s="510"/>
      <c r="E67" s="511"/>
      <c r="F67" s="512"/>
      <c r="G67" s="513"/>
      <c r="H67" s="510"/>
      <c r="I67" s="515"/>
      <c r="J67" s="521"/>
      <c r="K67" s="520"/>
      <c r="L67" s="998"/>
      <c r="M67" s="999"/>
    </row>
    <row r="68" spans="1:14" s="466" customFormat="1" ht="19.5" customHeight="1">
      <c r="A68" s="475">
        <v>7</v>
      </c>
      <c r="B68" s="430" t="s">
        <v>1040</v>
      </c>
      <c r="C68" s="431" t="s">
        <v>1041</v>
      </c>
      <c r="D68" s="510"/>
      <c r="E68" s="511"/>
      <c r="F68" s="512"/>
      <c r="G68" s="513"/>
      <c r="H68" s="510"/>
      <c r="I68" s="515"/>
      <c r="J68" s="516"/>
      <c r="K68" s="520"/>
      <c r="L68" s="998"/>
      <c r="M68" s="999"/>
    </row>
    <row r="69" spans="1:14" ht="19.5" customHeight="1">
      <c r="A69" s="475">
        <v>8</v>
      </c>
      <c r="B69" s="430" t="s">
        <v>1042</v>
      </c>
      <c r="C69" s="431" t="s">
        <v>1043</v>
      </c>
      <c r="D69" s="510"/>
      <c r="E69" s="511"/>
      <c r="F69" s="512"/>
      <c r="G69" s="513"/>
      <c r="H69" s="510"/>
      <c r="I69" s="515"/>
      <c r="J69" s="516"/>
      <c r="K69" s="520"/>
      <c r="L69" s="998"/>
      <c r="M69" s="999"/>
    </row>
    <row r="70" spans="1:14" ht="19.5" customHeight="1">
      <c r="A70" s="475">
        <v>9</v>
      </c>
      <c r="B70" s="430" t="s">
        <v>1044</v>
      </c>
      <c r="C70" s="431" t="s">
        <v>1045</v>
      </c>
      <c r="D70" s="510"/>
      <c r="E70" s="511"/>
      <c r="F70" s="512"/>
      <c r="G70" s="513"/>
      <c r="H70" s="510"/>
      <c r="I70" s="515"/>
      <c r="J70" s="516"/>
      <c r="K70" s="520"/>
      <c r="L70" s="998"/>
      <c r="M70" s="999"/>
    </row>
    <row r="71" spans="1:14" ht="19.5" customHeight="1">
      <c r="A71" s="475">
        <v>10</v>
      </c>
      <c r="B71" s="430" t="s">
        <v>1046</v>
      </c>
      <c r="C71" s="431" t="s">
        <v>1047</v>
      </c>
      <c r="D71" s="510"/>
      <c r="E71" s="511"/>
      <c r="F71" s="512"/>
      <c r="G71" s="513"/>
      <c r="H71" s="510"/>
      <c r="I71" s="515"/>
      <c r="J71" s="516"/>
      <c r="K71" s="520"/>
      <c r="L71" s="998"/>
      <c r="M71" s="999"/>
    </row>
    <row r="72" spans="1:14" ht="19.5" customHeight="1">
      <c r="A72" s="475">
        <v>11</v>
      </c>
      <c r="B72" s="430" t="s">
        <v>1048</v>
      </c>
      <c r="C72" s="431" t="s">
        <v>772</v>
      </c>
      <c r="D72" s="510"/>
      <c r="E72" s="511"/>
      <c r="F72" s="512"/>
      <c r="G72" s="513"/>
      <c r="H72" s="510"/>
      <c r="I72" s="515"/>
      <c r="J72" s="516"/>
      <c r="K72" s="520"/>
      <c r="L72" s="998"/>
      <c r="M72" s="999"/>
      <c r="N72" s="484"/>
    </row>
    <row r="73" spans="1:14" ht="19.5" customHeight="1">
      <c r="A73" s="475">
        <v>12</v>
      </c>
      <c r="B73" s="430" t="s">
        <v>1049</v>
      </c>
      <c r="C73" s="431" t="s">
        <v>1050</v>
      </c>
      <c r="D73" s="510"/>
      <c r="E73" s="511"/>
      <c r="F73" s="512"/>
      <c r="G73" s="513"/>
      <c r="H73" s="510"/>
      <c r="I73" s="515"/>
      <c r="J73" s="516"/>
      <c r="K73" s="520"/>
      <c r="L73" s="998"/>
      <c r="M73" s="999"/>
    </row>
    <row r="74" spans="1:14" ht="19.5" customHeight="1">
      <c r="A74" s="475">
        <v>13</v>
      </c>
      <c r="B74" s="430" t="s">
        <v>1051</v>
      </c>
      <c r="C74" s="431" t="s">
        <v>1052</v>
      </c>
      <c r="D74" s="510"/>
      <c r="E74" s="511"/>
      <c r="F74" s="512"/>
      <c r="G74" s="513"/>
      <c r="H74" s="510"/>
      <c r="I74" s="515"/>
      <c r="J74" s="516"/>
      <c r="K74" s="520"/>
      <c r="L74" s="998"/>
      <c r="M74" s="999"/>
    </row>
    <row r="75" spans="1:14" ht="19.5" customHeight="1">
      <c r="A75" s="475">
        <v>14</v>
      </c>
      <c r="B75" s="430" t="s">
        <v>1053</v>
      </c>
      <c r="C75" s="431" t="s">
        <v>1054</v>
      </c>
      <c r="D75" s="510"/>
      <c r="E75" s="511"/>
      <c r="F75" s="512"/>
      <c r="G75" s="513"/>
      <c r="H75" s="510"/>
      <c r="I75" s="515"/>
      <c r="J75" s="516"/>
      <c r="K75" s="520"/>
      <c r="L75" s="998"/>
      <c r="M75" s="999"/>
    </row>
    <row r="76" spans="1:14" ht="19.5" customHeight="1">
      <c r="A76" s="475">
        <v>15</v>
      </c>
      <c r="B76" s="430" t="s">
        <v>1055</v>
      </c>
      <c r="C76" s="431" t="s">
        <v>1056</v>
      </c>
      <c r="D76" s="510"/>
      <c r="E76" s="511"/>
      <c r="F76" s="512"/>
      <c r="G76" s="513"/>
      <c r="H76" s="510"/>
      <c r="I76" s="515"/>
      <c r="J76" s="516"/>
      <c r="K76" s="520"/>
      <c r="L76" s="998"/>
      <c r="M76" s="999"/>
    </row>
    <row r="77" spans="1:14" ht="19.5" customHeight="1">
      <c r="A77" s="475">
        <v>16</v>
      </c>
      <c r="B77" s="430" t="s">
        <v>1057</v>
      </c>
      <c r="C77" s="431" t="s">
        <v>1058</v>
      </c>
      <c r="D77" s="510"/>
      <c r="E77" s="511"/>
      <c r="F77" s="512"/>
      <c r="G77" s="513"/>
      <c r="H77" s="510"/>
      <c r="I77" s="515"/>
      <c r="J77" s="516"/>
      <c r="K77" s="520"/>
      <c r="L77" s="998"/>
      <c r="M77" s="999"/>
    </row>
    <row r="78" spans="1:14" ht="19.5" customHeight="1">
      <c r="A78" s="475">
        <v>17</v>
      </c>
      <c r="B78" s="430" t="s">
        <v>1059</v>
      </c>
      <c r="C78" s="431" t="s">
        <v>1060</v>
      </c>
      <c r="D78" s="510"/>
      <c r="E78" s="511"/>
      <c r="F78" s="512"/>
      <c r="G78" s="513"/>
      <c r="H78" s="510"/>
      <c r="I78" s="515"/>
      <c r="J78" s="516"/>
      <c r="K78" s="520"/>
      <c r="L78" s="998"/>
      <c r="M78" s="999"/>
    </row>
    <row r="79" spans="1:14" ht="19.5" customHeight="1" thickBot="1">
      <c r="A79" s="486">
        <v>18</v>
      </c>
      <c r="B79" s="437" t="s">
        <v>1061</v>
      </c>
      <c r="C79" s="438" t="s">
        <v>1062</v>
      </c>
      <c r="D79" s="523"/>
      <c r="E79" s="524"/>
      <c r="F79" s="525"/>
      <c r="G79" s="526"/>
      <c r="H79" s="523"/>
      <c r="I79" s="527"/>
      <c r="J79" s="528"/>
      <c r="K79" s="529"/>
      <c r="L79" s="1015"/>
      <c r="M79" s="1016"/>
    </row>
    <row r="80" spans="1:14" ht="19.5" customHeight="1">
      <c r="A80" s="403"/>
      <c r="B80" s="2158" t="s">
        <v>726</v>
      </c>
      <c r="C80" s="2159"/>
      <c r="D80" s="439"/>
      <c r="E80" s="440"/>
      <c r="F80" s="441"/>
      <c r="G80" s="442"/>
      <c r="H80" s="439"/>
      <c r="I80" s="532"/>
      <c r="J80" s="442"/>
      <c r="K80" s="442"/>
      <c r="L80" s="1000"/>
      <c r="M80" s="1001"/>
    </row>
    <row r="81" spans="1:13" ht="19.5" customHeight="1" thickBot="1">
      <c r="A81" s="573"/>
      <c r="B81" s="2160" t="s">
        <v>727</v>
      </c>
      <c r="C81" s="2161"/>
      <c r="D81" s="446"/>
      <c r="E81" s="447"/>
      <c r="F81" s="448"/>
      <c r="G81" s="449"/>
      <c r="H81" s="446"/>
      <c r="I81" s="497"/>
      <c r="J81" s="449"/>
      <c r="K81" s="449"/>
      <c r="L81" s="1002"/>
      <c r="M81" s="1003"/>
    </row>
    <row r="82" spans="1:13" ht="19.5" customHeight="1">
      <c r="A82" s="452"/>
      <c r="B82" s="2165" t="s">
        <v>728</v>
      </c>
      <c r="C82" s="2166"/>
      <c r="D82" s="453"/>
      <c r="E82" s="454"/>
      <c r="F82" s="498"/>
      <c r="G82" s="499"/>
      <c r="H82" s="453"/>
      <c r="I82" s="457"/>
      <c r="J82" s="403"/>
      <c r="K82" s="500"/>
      <c r="L82" s="1004"/>
      <c r="M82" s="1005"/>
    </row>
    <row r="83" spans="1:13" ht="19.5" customHeight="1">
      <c r="A83" s="452"/>
      <c r="B83" s="2167"/>
      <c r="C83" s="2168"/>
      <c r="D83" s="453"/>
      <c r="E83" s="454"/>
      <c r="F83" s="498"/>
      <c r="G83" s="502"/>
      <c r="H83" s="453"/>
      <c r="I83" s="457"/>
      <c r="J83" s="403"/>
      <c r="K83" s="403"/>
      <c r="L83" s="1004"/>
      <c r="M83" s="1005"/>
    </row>
    <row r="84" spans="1:13" ht="19.5" customHeight="1">
      <c r="A84" s="403"/>
      <c r="B84" s="403"/>
      <c r="C84" s="403"/>
      <c r="D84" s="403"/>
      <c r="E84" s="2169" t="s">
        <v>79</v>
      </c>
      <c r="F84" s="2169"/>
      <c r="G84" s="2169"/>
      <c r="H84" s="2169"/>
      <c r="I84" s="2169"/>
      <c r="J84" s="403"/>
      <c r="K84" s="403"/>
      <c r="L84" s="1017"/>
      <c r="M84" s="1017"/>
    </row>
    <row r="85" spans="1:13" ht="24.75" customHeight="1" thickBot="1">
      <c r="A85" s="2169" t="s">
        <v>81</v>
      </c>
      <c r="B85" s="2169"/>
      <c r="C85" s="2169"/>
      <c r="D85" s="2169"/>
      <c r="E85" s="403"/>
      <c r="F85" s="2169" t="s">
        <v>80</v>
      </c>
      <c r="G85" s="2169"/>
      <c r="H85" s="2169"/>
      <c r="I85" s="640"/>
      <c r="J85" s="403"/>
      <c r="K85" s="645"/>
      <c r="L85" s="990"/>
      <c r="M85" s="990"/>
    </row>
    <row r="86" spans="1:13" ht="19.5" customHeight="1" thickTop="1" thickBot="1">
      <c r="A86" s="2169" t="s">
        <v>578</v>
      </c>
      <c r="B86" s="2169"/>
      <c r="C86" s="2169"/>
      <c r="D86" s="2169"/>
      <c r="E86" s="2262" t="s">
        <v>1578</v>
      </c>
      <c r="F86" s="2263"/>
      <c r="G86" s="2263"/>
      <c r="H86" s="2263"/>
      <c r="I86" s="2264"/>
      <c r="J86" s="461"/>
      <c r="K86" s="409" t="s">
        <v>47</v>
      </c>
      <c r="L86" s="991" t="s">
        <v>101</v>
      </c>
      <c r="M86" s="991" t="s">
        <v>50</v>
      </c>
    </row>
    <row r="87" spans="1:13" ht="30" customHeight="1" thickTop="1" thickBot="1">
      <c r="A87" s="403"/>
      <c r="B87" s="642"/>
      <c r="C87" s="643"/>
      <c r="D87" s="403"/>
      <c r="E87" s="2137" t="s">
        <v>701</v>
      </c>
      <c r="F87" s="2138"/>
      <c r="G87" s="2138"/>
      <c r="H87" s="2138"/>
      <c r="I87" s="2139"/>
      <c r="J87" s="412"/>
      <c r="K87" s="2268" t="s">
        <v>373</v>
      </c>
      <c r="L87" s="2142">
        <v>2</v>
      </c>
      <c r="M87" s="2142">
        <v>14</v>
      </c>
    </row>
    <row r="88" spans="1:13" ht="29.25" customHeight="1" thickTop="1" thickBot="1">
      <c r="A88" s="646"/>
      <c r="B88" s="646"/>
      <c r="C88" s="647"/>
      <c r="D88" s="648"/>
      <c r="E88" s="648"/>
      <c r="F88" s="648"/>
      <c r="G88" s="647"/>
      <c r="H88" s="649"/>
      <c r="I88" s="649"/>
      <c r="J88" s="647"/>
      <c r="K88" s="2141"/>
      <c r="L88" s="2142"/>
      <c r="M88" s="2143"/>
    </row>
    <row r="89" spans="1:13" ht="36" customHeight="1" thickTop="1" thickBot="1">
      <c r="A89" s="2274" t="s">
        <v>702</v>
      </c>
      <c r="B89" s="2277" t="s">
        <v>703</v>
      </c>
      <c r="C89" s="2280" t="s">
        <v>704</v>
      </c>
      <c r="D89" s="2271" t="s">
        <v>1029</v>
      </c>
      <c r="E89" s="2272"/>
      <c r="F89" s="2272"/>
      <c r="G89" s="2272"/>
      <c r="H89" s="2272"/>
      <c r="I89" s="2272"/>
      <c r="J89" s="2272"/>
      <c r="K89" s="2272"/>
      <c r="L89" s="2272"/>
      <c r="M89" s="2273"/>
    </row>
    <row r="90" spans="1:13" ht="29.25" customHeight="1" thickBot="1">
      <c r="A90" s="2275"/>
      <c r="B90" s="2278"/>
      <c r="C90" s="2281"/>
      <c r="D90" s="2223" t="s">
        <v>1579</v>
      </c>
      <c r="E90" s="2224"/>
      <c r="F90" s="2223" t="s">
        <v>1580</v>
      </c>
      <c r="G90" s="2224"/>
      <c r="H90" s="2223" t="s">
        <v>1583</v>
      </c>
      <c r="I90" s="2224"/>
      <c r="J90" s="2223" t="s">
        <v>1581</v>
      </c>
      <c r="K90" s="2224"/>
      <c r="L90" s="2269" t="s">
        <v>1582</v>
      </c>
      <c r="M90" s="2270"/>
    </row>
    <row r="91" spans="1:13" ht="47.25">
      <c r="A91" s="2275"/>
      <c r="B91" s="2278"/>
      <c r="C91" s="2281"/>
      <c r="D91" s="978" t="s">
        <v>1585</v>
      </c>
      <c r="E91" s="979" t="s">
        <v>1588</v>
      </c>
      <c r="F91" s="978" t="s">
        <v>1587</v>
      </c>
      <c r="G91" s="980" t="s">
        <v>1584</v>
      </c>
      <c r="H91" s="978" t="s">
        <v>1585</v>
      </c>
      <c r="I91" s="979" t="s">
        <v>1586</v>
      </c>
      <c r="J91" s="981" t="s">
        <v>1587</v>
      </c>
      <c r="K91" s="982" t="s">
        <v>1584</v>
      </c>
      <c r="L91" s="1013"/>
      <c r="M91" s="1014"/>
    </row>
    <row r="92" spans="1:13" ht="33.75" customHeight="1" thickBot="1">
      <c r="A92" s="2276"/>
      <c r="B92" s="2279"/>
      <c r="C92" s="2282"/>
      <c r="D92" s="977" t="s">
        <v>11</v>
      </c>
      <c r="E92" s="976" t="s">
        <v>1574</v>
      </c>
      <c r="F92" s="644" t="s">
        <v>708</v>
      </c>
      <c r="G92" s="973" t="s">
        <v>1008</v>
      </c>
      <c r="H92" s="504" t="s">
        <v>709</v>
      </c>
      <c r="I92" s="611" t="s">
        <v>19</v>
      </c>
      <c r="J92" s="974" t="s">
        <v>67</v>
      </c>
      <c r="K92" s="508" t="s">
        <v>707</v>
      </c>
      <c r="L92" s="994"/>
      <c r="M92" s="995"/>
    </row>
    <row r="93" spans="1:13" ht="32.25" customHeight="1">
      <c r="A93" s="539">
        <v>1</v>
      </c>
      <c r="B93" s="540" t="s">
        <v>1063</v>
      </c>
      <c r="C93" s="650" t="s">
        <v>1064</v>
      </c>
      <c r="D93" s="542"/>
      <c r="E93" s="543"/>
      <c r="F93" s="544"/>
      <c r="G93" s="545"/>
      <c r="H93" s="542"/>
      <c r="I93" s="550"/>
      <c r="J93" s="547"/>
      <c r="K93" s="548"/>
      <c r="L93" s="1018"/>
      <c r="M93" s="1019"/>
    </row>
    <row r="94" spans="1:13" ht="19.5" customHeight="1">
      <c r="A94" s="475">
        <v>2</v>
      </c>
      <c r="B94" s="430" t="s">
        <v>1065</v>
      </c>
      <c r="C94" s="431" t="s">
        <v>1066</v>
      </c>
      <c r="D94" s="510"/>
      <c r="E94" s="511"/>
      <c r="F94" s="512"/>
      <c r="G94" s="513"/>
      <c r="H94" s="510"/>
      <c r="I94" s="515"/>
      <c r="J94" s="516"/>
      <c r="K94" s="520"/>
      <c r="L94" s="998"/>
      <c r="M94" s="999"/>
    </row>
    <row r="95" spans="1:13" ht="27.75" customHeight="1">
      <c r="A95" s="475">
        <v>3</v>
      </c>
      <c r="B95" s="430" t="s">
        <v>1067</v>
      </c>
      <c r="C95" s="431" t="s">
        <v>1015</v>
      </c>
      <c r="D95" s="510"/>
      <c r="E95" s="511"/>
      <c r="F95" s="512"/>
      <c r="G95" s="513"/>
      <c r="H95" s="510"/>
      <c r="I95" s="515"/>
      <c r="J95" s="516"/>
      <c r="K95" s="520"/>
      <c r="L95" s="998"/>
      <c r="M95" s="999"/>
    </row>
    <row r="96" spans="1:13" ht="43.5" customHeight="1">
      <c r="A96" s="475">
        <v>4</v>
      </c>
      <c r="B96" s="430" t="s">
        <v>1068</v>
      </c>
      <c r="C96" s="431" t="s">
        <v>1069</v>
      </c>
      <c r="D96" s="510"/>
      <c r="E96" s="511"/>
      <c r="F96" s="512"/>
      <c r="G96" s="513"/>
      <c r="H96" s="510"/>
      <c r="I96" s="515"/>
      <c r="J96" s="516"/>
      <c r="K96" s="520"/>
      <c r="L96" s="998"/>
      <c r="M96" s="999"/>
    </row>
    <row r="97" spans="1:13" ht="21" customHeight="1">
      <c r="A97" s="475">
        <v>5</v>
      </c>
      <c r="B97" s="430" t="s">
        <v>1070</v>
      </c>
      <c r="C97" s="431" t="s">
        <v>1071</v>
      </c>
      <c r="D97" s="510"/>
      <c r="E97" s="511"/>
      <c r="F97" s="512"/>
      <c r="G97" s="513"/>
      <c r="H97" s="510"/>
      <c r="I97" s="515"/>
      <c r="J97" s="516"/>
      <c r="K97" s="520"/>
      <c r="L97" s="998"/>
      <c r="M97" s="999"/>
    </row>
    <row r="98" spans="1:13" ht="17.25">
      <c r="A98" s="475">
        <v>6</v>
      </c>
      <c r="B98" s="430" t="s">
        <v>1072</v>
      </c>
      <c r="C98" s="431" t="s">
        <v>1073</v>
      </c>
      <c r="D98" s="510"/>
      <c r="E98" s="511"/>
      <c r="F98" s="512"/>
      <c r="G98" s="513"/>
      <c r="H98" s="510"/>
      <c r="I98" s="515"/>
      <c r="J98" s="521"/>
      <c r="K98" s="520"/>
      <c r="L98" s="998"/>
      <c r="M98" s="999"/>
    </row>
    <row r="99" spans="1:13" ht="17.25">
      <c r="A99" s="475">
        <v>7</v>
      </c>
      <c r="B99" s="430" t="s">
        <v>1074</v>
      </c>
      <c r="C99" s="431" t="s">
        <v>1075</v>
      </c>
      <c r="D99" s="510"/>
      <c r="E99" s="511"/>
      <c r="F99" s="512"/>
      <c r="G99" s="513"/>
      <c r="H99" s="510"/>
      <c r="I99" s="515"/>
      <c r="J99" s="516"/>
      <c r="K99" s="520"/>
      <c r="L99" s="998"/>
      <c r="M99" s="999"/>
    </row>
    <row r="100" spans="1:13" ht="17.25">
      <c r="A100" s="475">
        <v>8</v>
      </c>
      <c r="B100" s="430" t="s">
        <v>202</v>
      </c>
      <c r="C100" s="431" t="s">
        <v>1076</v>
      </c>
      <c r="D100" s="510"/>
      <c r="E100" s="511"/>
      <c r="F100" s="512"/>
      <c r="G100" s="513"/>
      <c r="H100" s="510"/>
      <c r="I100" s="515"/>
      <c r="J100" s="516"/>
      <c r="K100" s="520"/>
      <c r="L100" s="998"/>
      <c r="M100" s="999"/>
    </row>
    <row r="101" spans="1:13" ht="17.25">
      <c r="A101" s="475">
        <v>9</v>
      </c>
      <c r="B101" s="430" t="s">
        <v>1077</v>
      </c>
      <c r="C101" s="431" t="s">
        <v>1078</v>
      </c>
      <c r="D101" s="510"/>
      <c r="E101" s="511"/>
      <c r="F101" s="512"/>
      <c r="G101" s="513"/>
      <c r="H101" s="510"/>
      <c r="I101" s="515"/>
      <c r="J101" s="516"/>
      <c r="K101" s="520"/>
      <c r="L101" s="998"/>
      <c r="M101" s="999"/>
    </row>
    <row r="102" spans="1:13" ht="17.25">
      <c r="A102" s="475">
        <v>10</v>
      </c>
      <c r="B102" s="430" t="s">
        <v>1079</v>
      </c>
      <c r="C102" s="431" t="s">
        <v>1080</v>
      </c>
      <c r="D102" s="510"/>
      <c r="E102" s="511"/>
      <c r="F102" s="512"/>
      <c r="G102" s="513"/>
      <c r="H102" s="510"/>
      <c r="I102" s="515"/>
      <c r="J102" s="516"/>
      <c r="K102" s="520"/>
      <c r="L102" s="998"/>
      <c r="M102" s="999"/>
    </row>
    <row r="103" spans="1:13" ht="17.25">
      <c r="A103" s="475">
        <v>11</v>
      </c>
      <c r="B103" s="430" t="s">
        <v>1081</v>
      </c>
      <c r="C103" s="431" t="s">
        <v>1082</v>
      </c>
      <c r="D103" s="510"/>
      <c r="E103" s="511"/>
      <c r="F103" s="512"/>
      <c r="G103" s="513"/>
      <c r="H103" s="510"/>
      <c r="I103" s="515"/>
      <c r="J103" s="516"/>
      <c r="K103" s="520"/>
      <c r="L103" s="998"/>
      <c r="M103" s="999"/>
    </row>
    <row r="104" spans="1:13" ht="17.25">
      <c r="A104" s="475">
        <v>12</v>
      </c>
      <c r="B104" s="430" t="s">
        <v>1083</v>
      </c>
      <c r="C104" s="431" t="s">
        <v>1084</v>
      </c>
      <c r="D104" s="510"/>
      <c r="E104" s="511"/>
      <c r="F104" s="512"/>
      <c r="G104" s="513"/>
      <c r="H104" s="510"/>
      <c r="I104" s="515"/>
      <c r="J104" s="516"/>
      <c r="K104" s="520"/>
      <c r="L104" s="998"/>
      <c r="M104" s="999"/>
    </row>
    <row r="105" spans="1:13" ht="17.25">
      <c r="A105" s="475">
        <v>13</v>
      </c>
      <c r="B105" s="430" t="s">
        <v>1085</v>
      </c>
      <c r="C105" s="431" t="s">
        <v>1086</v>
      </c>
      <c r="D105" s="510"/>
      <c r="E105" s="511"/>
      <c r="F105" s="512"/>
      <c r="G105" s="513"/>
      <c r="H105" s="510"/>
      <c r="I105" s="515"/>
      <c r="J105" s="516"/>
      <c r="K105" s="520"/>
      <c r="L105" s="998"/>
      <c r="M105" s="999"/>
    </row>
    <row r="106" spans="1:13" ht="17.25">
      <c r="A106" s="475">
        <v>14</v>
      </c>
      <c r="B106" s="430" t="s">
        <v>1087</v>
      </c>
      <c r="C106" s="431" t="s">
        <v>1088</v>
      </c>
      <c r="D106" s="510"/>
      <c r="E106" s="511"/>
      <c r="F106" s="512"/>
      <c r="G106" s="513"/>
      <c r="H106" s="510"/>
      <c r="I106" s="515"/>
      <c r="J106" s="516"/>
      <c r="K106" s="520"/>
      <c r="L106" s="998"/>
      <c r="M106" s="999"/>
    </row>
    <row r="107" spans="1:13" ht="17.25">
      <c r="A107" s="475">
        <v>15</v>
      </c>
      <c r="B107" s="430" t="s">
        <v>1089</v>
      </c>
      <c r="C107" s="431" t="s">
        <v>743</v>
      </c>
      <c r="D107" s="510"/>
      <c r="E107" s="511"/>
      <c r="F107" s="512"/>
      <c r="G107" s="513"/>
      <c r="H107" s="510"/>
      <c r="I107" s="515"/>
      <c r="J107" s="516"/>
      <c r="K107" s="520"/>
      <c r="L107" s="998"/>
      <c r="M107" s="999"/>
    </row>
    <row r="108" spans="1:13" ht="17.25">
      <c r="A108" s="475">
        <v>16</v>
      </c>
      <c r="B108" s="430" t="s">
        <v>1090</v>
      </c>
      <c r="C108" s="431" t="s">
        <v>1091</v>
      </c>
      <c r="D108" s="510"/>
      <c r="E108" s="511"/>
      <c r="F108" s="512"/>
      <c r="G108" s="513"/>
      <c r="H108" s="510"/>
      <c r="I108" s="515"/>
      <c r="J108" s="516"/>
      <c r="K108" s="520"/>
      <c r="L108" s="998"/>
      <c r="M108" s="999"/>
    </row>
    <row r="109" spans="1:13" ht="18" thickBot="1">
      <c r="A109" s="486">
        <v>17</v>
      </c>
      <c r="B109" s="437" t="s">
        <v>1092</v>
      </c>
      <c r="C109" s="438" t="s">
        <v>1093</v>
      </c>
      <c r="D109" s="523"/>
      <c r="E109" s="524"/>
      <c r="F109" s="525"/>
      <c r="G109" s="526"/>
      <c r="H109" s="523"/>
      <c r="I109" s="527"/>
      <c r="J109" s="528"/>
      <c r="K109" s="529"/>
      <c r="L109" s="1015"/>
      <c r="M109" s="1016"/>
    </row>
    <row r="110" spans="1:13" ht="16.5">
      <c r="A110" s="403"/>
      <c r="B110" s="2158" t="s">
        <v>726</v>
      </c>
      <c r="C110" s="2159"/>
      <c r="D110" s="439"/>
      <c r="E110" s="440"/>
      <c r="F110" s="441"/>
      <c r="G110" s="442"/>
      <c r="H110" s="439"/>
      <c r="I110" s="532"/>
      <c r="J110" s="442"/>
      <c r="K110" s="442"/>
      <c r="L110" s="1000"/>
      <c r="M110" s="1001"/>
    </row>
    <row r="111" spans="1:13" ht="19.5" thickBot="1">
      <c r="A111" s="573"/>
      <c r="B111" s="2160" t="s">
        <v>727</v>
      </c>
      <c r="C111" s="2161"/>
      <c r="D111" s="446"/>
      <c r="E111" s="447"/>
      <c r="F111" s="448"/>
      <c r="G111" s="449"/>
      <c r="H111" s="446"/>
      <c r="I111" s="497"/>
      <c r="J111" s="449"/>
      <c r="K111" s="449"/>
      <c r="L111" s="1002"/>
      <c r="M111" s="1003"/>
    </row>
    <row r="112" spans="1:13" ht="18.75">
      <c r="A112" s="452"/>
      <c r="B112" s="2165" t="s">
        <v>728</v>
      </c>
      <c r="C112" s="2166"/>
      <c r="D112" s="453"/>
      <c r="E112" s="454"/>
      <c r="F112" s="498"/>
      <c r="G112" s="499"/>
      <c r="H112" s="453"/>
      <c r="I112" s="457"/>
      <c r="J112" s="403"/>
      <c r="K112" s="500"/>
      <c r="L112" s="1004"/>
      <c r="M112" s="1005"/>
    </row>
    <row r="113" spans="1:13" ht="18.75">
      <c r="A113" s="452"/>
      <c r="B113" s="2167"/>
      <c r="C113" s="2168"/>
      <c r="D113" s="453"/>
      <c r="E113" s="454"/>
      <c r="F113" s="498"/>
      <c r="G113" s="502"/>
      <c r="H113" s="453"/>
      <c r="I113" s="457"/>
      <c r="J113" s="403"/>
      <c r="K113" s="403"/>
      <c r="L113" s="1004"/>
      <c r="M113" s="1005"/>
    </row>
    <row r="114" spans="1:13" ht="16.5">
      <c r="B114" s="593"/>
      <c r="C114" s="652"/>
      <c r="D114" s="453"/>
      <c r="E114" s="454"/>
      <c r="F114" s="498"/>
      <c r="G114" s="502"/>
      <c r="H114" s="453"/>
      <c r="I114" s="457"/>
      <c r="J114" s="403"/>
      <c r="K114" s="403"/>
      <c r="L114" s="1004"/>
      <c r="M114" s="1005"/>
    </row>
    <row r="115" spans="1:13" ht="20.25">
      <c r="A115" s="403"/>
      <c r="B115" s="403"/>
      <c r="C115" s="403"/>
      <c r="D115" s="403"/>
      <c r="E115" s="2283" t="s">
        <v>79</v>
      </c>
      <c r="F115" s="2283"/>
      <c r="G115" s="2283"/>
      <c r="H115" s="2283"/>
      <c r="I115" s="2283"/>
      <c r="J115" s="403"/>
      <c r="K115" s="404"/>
      <c r="L115" s="989"/>
      <c r="M115" s="989"/>
    </row>
    <row r="116" spans="1:13" ht="21" thickBot="1">
      <c r="A116" s="2169" t="s">
        <v>81</v>
      </c>
      <c r="B116" s="2169"/>
      <c r="C116" s="2169"/>
      <c r="D116" s="2169"/>
      <c r="E116" s="403"/>
      <c r="F116" s="2169" t="s">
        <v>80</v>
      </c>
      <c r="G116" s="2169"/>
      <c r="H116" s="2169"/>
      <c r="I116" s="640"/>
      <c r="J116" s="403"/>
      <c r="K116" s="406"/>
      <c r="L116" s="990"/>
      <c r="M116" s="990"/>
    </row>
    <row r="117" spans="1:13" ht="27" thickTop="1" thickBot="1">
      <c r="A117" s="2169" t="s">
        <v>578</v>
      </c>
      <c r="B117" s="2169"/>
      <c r="C117" s="2169"/>
      <c r="D117" s="2169"/>
      <c r="E117" s="2262" t="s">
        <v>1578</v>
      </c>
      <c r="F117" s="2263"/>
      <c r="G117" s="2263"/>
      <c r="H117" s="2263"/>
      <c r="I117" s="2264"/>
      <c r="J117" s="461"/>
      <c r="K117" s="409" t="s">
        <v>47</v>
      </c>
      <c r="L117" s="991" t="s">
        <v>101</v>
      </c>
      <c r="M117" s="991" t="s">
        <v>50</v>
      </c>
    </row>
    <row r="118" spans="1:13" ht="27" customHeight="1" thickTop="1" thickBot="1">
      <c r="A118" s="403"/>
      <c r="B118" s="642"/>
      <c r="C118" s="643"/>
      <c r="D118" s="403"/>
      <c r="E118" s="2137" t="s">
        <v>701</v>
      </c>
      <c r="F118" s="2138"/>
      <c r="G118" s="2138"/>
      <c r="H118" s="2138"/>
      <c r="I118" s="2139"/>
      <c r="J118" s="412"/>
      <c r="K118" s="2268" t="s">
        <v>374</v>
      </c>
      <c r="L118" s="2142">
        <v>1</v>
      </c>
      <c r="M118" s="2142">
        <v>15</v>
      </c>
    </row>
    <row r="119" spans="1:13" ht="27" customHeight="1" thickTop="1" thickBot="1">
      <c r="A119" s="646"/>
      <c r="B119" s="646"/>
      <c r="C119" s="647"/>
      <c r="D119" s="648"/>
      <c r="E119" s="648"/>
      <c r="F119" s="648"/>
      <c r="G119" s="647"/>
      <c r="H119" s="649"/>
      <c r="I119" s="649"/>
      <c r="J119" s="647"/>
      <c r="K119" s="2268"/>
      <c r="L119" s="2142"/>
      <c r="M119" s="2142"/>
    </row>
    <row r="120" spans="1:13" ht="31.5" customHeight="1" thickTop="1" thickBot="1">
      <c r="A120" s="2144" t="s">
        <v>702</v>
      </c>
      <c r="B120" s="2147" t="s">
        <v>703</v>
      </c>
      <c r="C120" s="2237" t="s">
        <v>704</v>
      </c>
      <c r="D120" s="2271" t="s">
        <v>1029</v>
      </c>
      <c r="E120" s="2272"/>
      <c r="F120" s="2272"/>
      <c r="G120" s="2272"/>
      <c r="H120" s="2272"/>
      <c r="I120" s="2272"/>
      <c r="J120" s="2272"/>
      <c r="K120" s="2284"/>
      <c r="L120" s="2284"/>
      <c r="M120" s="2285"/>
    </row>
    <row r="121" spans="1:13" ht="16.5" thickBot="1">
      <c r="A121" s="2145"/>
      <c r="B121" s="2148"/>
      <c r="C121" s="2238"/>
      <c r="D121" s="2223" t="s">
        <v>1579</v>
      </c>
      <c r="E121" s="2224"/>
      <c r="F121" s="2223" t="s">
        <v>1580</v>
      </c>
      <c r="G121" s="2224"/>
      <c r="H121" s="2223" t="s">
        <v>1583</v>
      </c>
      <c r="I121" s="2224"/>
      <c r="J121" s="2223" t="s">
        <v>1581</v>
      </c>
      <c r="K121" s="2224"/>
      <c r="L121" s="2269" t="s">
        <v>1582</v>
      </c>
      <c r="M121" s="2270"/>
    </row>
    <row r="122" spans="1:13" ht="33" customHeight="1">
      <c r="A122" s="2145"/>
      <c r="B122" s="2148"/>
      <c r="C122" s="2238"/>
      <c r="D122" s="978" t="s">
        <v>1585</v>
      </c>
      <c r="E122" s="979" t="s">
        <v>1588</v>
      </c>
      <c r="F122" s="978" t="s">
        <v>1587</v>
      </c>
      <c r="G122" s="980" t="s">
        <v>1584</v>
      </c>
      <c r="H122" s="978" t="s">
        <v>1585</v>
      </c>
      <c r="I122" s="979" t="s">
        <v>1586</v>
      </c>
      <c r="J122" s="981" t="s">
        <v>1587</v>
      </c>
      <c r="K122" s="982" t="s">
        <v>1584</v>
      </c>
      <c r="L122" s="1013"/>
      <c r="M122" s="1014"/>
    </row>
    <row r="123" spans="1:13" ht="16.5" thickBot="1">
      <c r="A123" s="2146"/>
      <c r="B123" s="2149"/>
      <c r="C123" s="2239"/>
      <c r="D123" s="977" t="s">
        <v>11</v>
      </c>
      <c r="E123" s="976" t="s">
        <v>1574</v>
      </c>
      <c r="F123" s="644" t="s">
        <v>708</v>
      </c>
      <c r="G123" s="973" t="s">
        <v>1008</v>
      </c>
      <c r="H123" s="504" t="s">
        <v>709</v>
      </c>
      <c r="I123" s="611" t="s">
        <v>19</v>
      </c>
      <c r="J123" s="974" t="s">
        <v>67</v>
      </c>
      <c r="K123" s="508" t="s">
        <v>707</v>
      </c>
      <c r="L123" s="994"/>
      <c r="M123" s="995"/>
    </row>
    <row r="124" spans="1:13" ht="16.5">
      <c r="A124" s="653">
        <v>1</v>
      </c>
      <c r="B124" s="540" t="s">
        <v>1094</v>
      </c>
      <c r="C124" s="650" t="s">
        <v>1095</v>
      </c>
      <c r="D124" s="542"/>
      <c r="E124" s="543"/>
      <c r="F124" s="544"/>
      <c r="G124" s="545"/>
      <c r="H124" s="542"/>
      <c r="I124" s="550"/>
      <c r="J124" s="547"/>
      <c r="K124" s="548"/>
      <c r="L124" s="1018"/>
      <c r="M124" s="1019"/>
    </row>
    <row r="125" spans="1:13" ht="16.5">
      <c r="A125" s="654">
        <v>2</v>
      </c>
      <c r="B125" s="430" t="s">
        <v>171</v>
      </c>
      <c r="C125" s="431" t="s">
        <v>1096</v>
      </c>
      <c r="D125" s="510"/>
      <c r="E125" s="511"/>
      <c r="F125" s="512"/>
      <c r="G125" s="513"/>
      <c r="H125" s="510"/>
      <c r="I125" s="515"/>
      <c r="J125" s="516"/>
      <c r="K125" s="520"/>
      <c r="L125" s="998"/>
      <c r="M125" s="999"/>
    </row>
    <row r="126" spans="1:13" ht="16.5">
      <c r="A126" s="654">
        <v>3</v>
      </c>
      <c r="B126" s="430" t="s">
        <v>1097</v>
      </c>
      <c r="C126" s="431" t="s">
        <v>1098</v>
      </c>
      <c r="D126" s="510"/>
      <c r="E126" s="511"/>
      <c r="F126" s="512"/>
      <c r="G126" s="513"/>
      <c r="H126" s="510"/>
      <c r="I126" s="515"/>
      <c r="J126" s="516"/>
      <c r="K126" s="520"/>
      <c r="L126" s="998"/>
      <c r="M126" s="999"/>
    </row>
    <row r="127" spans="1:13" ht="16.5">
      <c r="A127" s="654">
        <v>4</v>
      </c>
      <c r="B127" s="430" t="s">
        <v>1099</v>
      </c>
      <c r="C127" s="431" t="s">
        <v>1100</v>
      </c>
      <c r="D127" s="510"/>
      <c r="E127" s="511"/>
      <c r="F127" s="512"/>
      <c r="G127" s="513"/>
      <c r="H127" s="510"/>
      <c r="I127" s="515"/>
      <c r="J127" s="516"/>
      <c r="K127" s="520"/>
      <c r="L127" s="998"/>
      <c r="M127" s="999"/>
    </row>
    <row r="128" spans="1:13" ht="16.5">
      <c r="A128" s="654">
        <v>5</v>
      </c>
      <c r="B128" s="430" t="s">
        <v>123</v>
      </c>
      <c r="C128" s="431" t="s">
        <v>1101</v>
      </c>
      <c r="D128" s="510"/>
      <c r="E128" s="511"/>
      <c r="F128" s="512"/>
      <c r="G128" s="513"/>
      <c r="H128" s="510"/>
      <c r="I128" s="515"/>
      <c r="J128" s="516"/>
      <c r="K128" s="520"/>
      <c r="L128" s="998"/>
      <c r="M128" s="999"/>
    </row>
    <row r="129" spans="1:13" ht="16.5">
      <c r="A129" s="654">
        <v>6</v>
      </c>
      <c r="B129" s="430" t="s">
        <v>1102</v>
      </c>
      <c r="C129" s="431" t="s">
        <v>1103</v>
      </c>
      <c r="D129" s="510"/>
      <c r="E129" s="511"/>
      <c r="F129" s="512"/>
      <c r="G129" s="513"/>
      <c r="H129" s="510"/>
      <c r="I129" s="515"/>
      <c r="J129" s="521"/>
      <c r="K129" s="520"/>
      <c r="L129" s="998"/>
      <c r="M129" s="999"/>
    </row>
    <row r="130" spans="1:13" ht="16.5">
      <c r="A130" s="654">
        <v>7</v>
      </c>
      <c r="B130" s="430" t="s">
        <v>1104</v>
      </c>
      <c r="C130" s="431" t="s">
        <v>1105</v>
      </c>
      <c r="D130" s="510"/>
      <c r="E130" s="511"/>
      <c r="F130" s="512"/>
      <c r="G130" s="513"/>
      <c r="H130" s="510"/>
      <c r="I130" s="515"/>
      <c r="J130" s="516"/>
      <c r="K130" s="520"/>
      <c r="L130" s="998"/>
      <c r="M130" s="999"/>
    </row>
    <row r="131" spans="1:13" ht="16.5">
      <c r="A131" s="654">
        <v>8</v>
      </c>
      <c r="B131" s="430" t="s">
        <v>1106</v>
      </c>
      <c r="C131" s="431" t="s">
        <v>1107</v>
      </c>
      <c r="D131" s="510"/>
      <c r="E131" s="511"/>
      <c r="F131" s="512"/>
      <c r="G131" s="513"/>
      <c r="H131" s="510"/>
      <c r="I131" s="515"/>
      <c r="J131" s="516"/>
      <c r="K131" s="520"/>
      <c r="L131" s="998"/>
      <c r="M131" s="999"/>
    </row>
    <row r="132" spans="1:13" ht="16.5">
      <c r="A132" s="654">
        <v>9</v>
      </c>
      <c r="B132" s="430" t="s">
        <v>1108</v>
      </c>
      <c r="C132" s="431" t="s">
        <v>1109</v>
      </c>
      <c r="D132" s="510"/>
      <c r="E132" s="511"/>
      <c r="F132" s="512"/>
      <c r="G132" s="513"/>
      <c r="H132" s="510"/>
      <c r="I132" s="515"/>
      <c r="J132" s="516"/>
      <c r="K132" s="520"/>
      <c r="L132" s="998"/>
      <c r="M132" s="999"/>
    </row>
    <row r="133" spans="1:13" ht="16.5">
      <c r="A133" s="654">
        <v>10</v>
      </c>
      <c r="B133" s="430" t="s">
        <v>1110</v>
      </c>
      <c r="C133" s="431" t="s">
        <v>1111</v>
      </c>
      <c r="D133" s="510"/>
      <c r="E133" s="511"/>
      <c r="F133" s="512"/>
      <c r="G133" s="513"/>
      <c r="H133" s="510"/>
      <c r="I133" s="515"/>
      <c r="J133" s="516"/>
      <c r="K133" s="520"/>
      <c r="L133" s="998"/>
      <c r="M133" s="999"/>
    </row>
    <row r="134" spans="1:13" ht="16.5">
      <c r="A134" s="654">
        <v>11</v>
      </c>
      <c r="B134" s="430" t="s">
        <v>139</v>
      </c>
      <c r="C134" s="431" t="s">
        <v>715</v>
      </c>
      <c r="D134" s="510"/>
      <c r="E134" s="511"/>
      <c r="F134" s="512"/>
      <c r="G134" s="513"/>
      <c r="H134" s="510"/>
      <c r="I134" s="515"/>
      <c r="J134" s="516"/>
      <c r="K134" s="520"/>
      <c r="L134" s="998"/>
      <c r="M134" s="999"/>
    </row>
    <row r="135" spans="1:13" ht="16.5">
      <c r="A135" s="654">
        <v>12</v>
      </c>
      <c r="B135" s="430" t="s">
        <v>1112</v>
      </c>
      <c r="C135" s="431" t="s">
        <v>1113</v>
      </c>
      <c r="D135" s="510"/>
      <c r="E135" s="511"/>
      <c r="F135" s="512"/>
      <c r="G135" s="513"/>
      <c r="H135" s="510"/>
      <c r="I135" s="515"/>
      <c r="J135" s="516"/>
      <c r="K135" s="520"/>
      <c r="L135" s="998"/>
      <c r="M135" s="999"/>
    </row>
    <row r="136" spans="1:13" ht="16.5">
      <c r="A136" s="654">
        <v>13</v>
      </c>
      <c r="B136" s="430" t="s">
        <v>1114</v>
      </c>
      <c r="C136" s="431" t="s">
        <v>1052</v>
      </c>
      <c r="D136" s="510"/>
      <c r="E136" s="511"/>
      <c r="F136" s="512"/>
      <c r="G136" s="513"/>
      <c r="H136" s="510"/>
      <c r="I136" s="515"/>
      <c r="J136" s="516"/>
      <c r="K136" s="520"/>
      <c r="L136" s="998"/>
      <c r="M136" s="999"/>
    </row>
    <row r="137" spans="1:13" ht="16.5">
      <c r="A137" s="654">
        <v>14</v>
      </c>
      <c r="B137" s="430" t="s">
        <v>1115</v>
      </c>
      <c r="C137" s="431" t="s">
        <v>1038</v>
      </c>
      <c r="D137" s="510"/>
      <c r="E137" s="511"/>
      <c r="F137" s="512"/>
      <c r="G137" s="513"/>
      <c r="H137" s="510"/>
      <c r="I137" s="515"/>
      <c r="J137" s="516"/>
      <c r="K137" s="520"/>
      <c r="L137" s="998"/>
      <c r="M137" s="999"/>
    </row>
    <row r="138" spans="1:13" ht="16.5">
      <c r="A138" s="654">
        <v>15</v>
      </c>
      <c r="B138" s="430" t="s">
        <v>145</v>
      </c>
      <c r="C138" s="431" t="s">
        <v>1116</v>
      </c>
      <c r="D138" s="510"/>
      <c r="E138" s="511"/>
      <c r="F138" s="512"/>
      <c r="G138" s="513"/>
      <c r="H138" s="510"/>
      <c r="I138" s="515"/>
      <c r="J138" s="516"/>
      <c r="K138" s="520"/>
      <c r="L138" s="998"/>
      <c r="M138" s="999"/>
    </row>
    <row r="139" spans="1:13" ht="16.5">
      <c r="A139" s="654">
        <v>16</v>
      </c>
      <c r="B139" s="430" t="s">
        <v>1117</v>
      </c>
      <c r="C139" s="431" t="s">
        <v>1118</v>
      </c>
      <c r="D139" s="510"/>
      <c r="E139" s="511"/>
      <c r="F139" s="512"/>
      <c r="G139" s="513"/>
      <c r="H139" s="510"/>
      <c r="I139" s="515"/>
      <c r="J139" s="516"/>
      <c r="K139" s="520"/>
      <c r="L139" s="998"/>
      <c r="M139" s="999"/>
    </row>
    <row r="140" spans="1:13" ht="16.5">
      <c r="A140" s="654">
        <v>17</v>
      </c>
      <c r="B140" s="430" t="s">
        <v>1119</v>
      </c>
      <c r="C140" s="431" t="s">
        <v>1120</v>
      </c>
      <c r="D140" s="510"/>
      <c r="E140" s="511"/>
      <c r="F140" s="512"/>
      <c r="G140" s="513"/>
      <c r="H140" s="510"/>
      <c r="I140" s="515"/>
      <c r="J140" s="516"/>
      <c r="K140" s="520"/>
      <c r="L140" s="998"/>
      <c r="M140" s="999"/>
    </row>
    <row r="141" spans="1:13" ht="17.25" thickBot="1">
      <c r="A141" s="655">
        <v>18</v>
      </c>
      <c r="B141" s="437" t="s">
        <v>1121</v>
      </c>
      <c r="C141" s="438" t="s">
        <v>1122</v>
      </c>
      <c r="D141" s="523"/>
      <c r="E141" s="524"/>
      <c r="F141" s="525"/>
      <c r="G141" s="526"/>
      <c r="H141" s="523"/>
      <c r="I141" s="527"/>
      <c r="J141" s="528"/>
      <c r="K141" s="529"/>
      <c r="L141" s="1015"/>
      <c r="M141" s="1016"/>
    </row>
    <row r="142" spans="1:13" ht="16.5">
      <c r="A142" s="403"/>
      <c r="B142" s="2158" t="s">
        <v>726</v>
      </c>
      <c r="C142" s="2159"/>
      <c r="D142" s="439"/>
      <c r="E142" s="440"/>
      <c r="F142" s="441"/>
      <c r="G142" s="442"/>
      <c r="H142" s="439"/>
      <c r="I142" s="532"/>
      <c r="J142" s="442"/>
      <c r="K142" s="442"/>
      <c r="L142" s="1000"/>
      <c r="M142" s="1001"/>
    </row>
    <row r="143" spans="1:13" ht="19.5" thickBot="1">
      <c r="A143" s="573"/>
      <c r="B143" s="2160" t="s">
        <v>727</v>
      </c>
      <c r="C143" s="2161"/>
      <c r="D143" s="446"/>
      <c r="E143" s="447"/>
      <c r="F143" s="448"/>
      <c r="G143" s="449"/>
      <c r="H143" s="446"/>
      <c r="I143" s="497"/>
      <c r="J143" s="449"/>
      <c r="K143" s="449"/>
      <c r="L143" s="1002"/>
      <c r="M143" s="1003"/>
    </row>
    <row r="144" spans="1:13" ht="18.75">
      <c r="A144" s="452"/>
      <c r="B144" s="2165" t="s">
        <v>728</v>
      </c>
      <c r="C144" s="2166"/>
      <c r="D144" s="453"/>
      <c r="E144" s="454"/>
      <c r="F144" s="498"/>
      <c r="G144" s="584"/>
      <c r="H144" s="453"/>
      <c r="I144" s="457"/>
      <c r="J144" s="403"/>
      <c r="K144" s="501"/>
      <c r="L144" s="1004"/>
      <c r="M144" s="1005"/>
    </row>
    <row r="145" spans="1:13" ht="18.75">
      <c r="A145" s="452"/>
      <c r="B145" s="537"/>
      <c r="C145" s="537"/>
      <c r="D145" s="453"/>
      <c r="E145" s="454"/>
      <c r="F145" s="498"/>
      <c r="G145" s="456"/>
      <c r="H145" s="453"/>
      <c r="I145" s="457"/>
      <c r="J145" s="403"/>
      <c r="K145" s="538"/>
      <c r="L145" s="1004"/>
      <c r="M145" s="1005"/>
    </row>
    <row r="146" spans="1:13" ht="20.25">
      <c r="A146" s="403"/>
      <c r="B146" s="403"/>
      <c r="C146" s="403"/>
      <c r="D146" s="403"/>
      <c r="E146" s="2169" t="s">
        <v>79</v>
      </c>
      <c r="F146" s="2169"/>
      <c r="G146" s="2169"/>
      <c r="H146" s="2169"/>
      <c r="I146" s="2169"/>
      <c r="J146" s="403"/>
      <c r="K146" s="404"/>
      <c r="L146" s="989"/>
      <c r="M146" s="989"/>
    </row>
    <row r="147" spans="1:13" ht="21" thickBot="1">
      <c r="A147" s="2169" t="s">
        <v>81</v>
      </c>
      <c r="B147" s="2169"/>
      <c r="C147" s="2169"/>
      <c r="D147" s="2169"/>
      <c r="E147" s="403"/>
      <c r="F147" s="2169" t="s">
        <v>80</v>
      </c>
      <c r="G147" s="2169"/>
      <c r="H147" s="2169"/>
      <c r="I147" s="640"/>
      <c r="J147" s="403"/>
      <c r="K147" s="406"/>
      <c r="L147" s="990"/>
      <c r="M147" s="990"/>
    </row>
    <row r="148" spans="1:13" ht="27" thickTop="1" thickBot="1">
      <c r="A148" s="2136" t="s">
        <v>578</v>
      </c>
      <c r="B148" s="2136"/>
      <c r="C148" s="2136"/>
      <c r="D148" s="2136"/>
      <c r="E148" s="2262" t="s">
        <v>1578</v>
      </c>
      <c r="F148" s="2263"/>
      <c r="G148" s="2263"/>
      <c r="H148" s="2263"/>
      <c r="I148" s="2264"/>
      <c r="J148" s="461"/>
      <c r="K148" s="656" t="s">
        <v>47</v>
      </c>
      <c r="L148" s="1020" t="s">
        <v>101</v>
      </c>
      <c r="M148" s="1020" t="s">
        <v>50</v>
      </c>
    </row>
    <row r="149" spans="1:13" ht="36" customHeight="1" thickTop="1" thickBot="1">
      <c r="A149" s="403"/>
      <c r="B149" s="642"/>
      <c r="C149" s="643"/>
      <c r="D149" s="403"/>
      <c r="E149" s="2137" t="s">
        <v>701</v>
      </c>
      <c r="F149" s="2138"/>
      <c r="G149" s="2138"/>
      <c r="H149" s="2138"/>
      <c r="I149" s="2139"/>
      <c r="J149" s="412"/>
      <c r="K149" s="2268" t="s">
        <v>374</v>
      </c>
      <c r="L149" s="2142">
        <v>2</v>
      </c>
      <c r="M149" s="2142">
        <v>19</v>
      </c>
    </row>
    <row r="150" spans="1:13" ht="22.5" customHeight="1" thickTop="1" thickBot="1">
      <c r="A150" s="596"/>
      <c r="B150" s="596"/>
      <c r="C150" s="403"/>
      <c r="D150" s="412"/>
      <c r="E150" s="412"/>
      <c r="F150" s="412"/>
      <c r="G150" s="403"/>
      <c r="H150" s="413"/>
      <c r="I150" s="413"/>
      <c r="J150" s="403"/>
      <c r="K150" s="2141"/>
      <c r="L150" s="2142"/>
      <c r="M150" s="2143"/>
    </row>
    <row r="151" spans="1:13" ht="19.5" thickTop="1" thickBot="1">
      <c r="A151" s="2144" t="s">
        <v>702</v>
      </c>
      <c r="B151" s="2147" t="s">
        <v>703</v>
      </c>
      <c r="C151" s="2237" t="s">
        <v>704</v>
      </c>
      <c r="D151" s="2271" t="s">
        <v>1029</v>
      </c>
      <c r="E151" s="2272"/>
      <c r="F151" s="2272"/>
      <c r="G151" s="2272"/>
      <c r="H151" s="2272"/>
      <c r="I151" s="2272"/>
      <c r="J151" s="2272"/>
      <c r="K151" s="2272"/>
      <c r="L151" s="2272"/>
      <c r="M151" s="2273"/>
    </row>
    <row r="152" spans="1:13" ht="24.75" customHeight="1" thickBot="1">
      <c r="A152" s="2145"/>
      <c r="B152" s="2148"/>
      <c r="C152" s="2238"/>
      <c r="D152" s="2223" t="s">
        <v>1579</v>
      </c>
      <c r="E152" s="2224"/>
      <c r="F152" s="2223" t="s">
        <v>1580</v>
      </c>
      <c r="G152" s="2224"/>
      <c r="H152" s="2223" t="s">
        <v>1583</v>
      </c>
      <c r="I152" s="2224"/>
      <c r="J152" s="2223" t="s">
        <v>1581</v>
      </c>
      <c r="K152" s="2224"/>
      <c r="L152" s="2269" t="s">
        <v>1582</v>
      </c>
      <c r="M152" s="2270"/>
    </row>
    <row r="153" spans="1:13" ht="42" customHeight="1">
      <c r="A153" s="2145"/>
      <c r="B153" s="2148"/>
      <c r="C153" s="2238"/>
      <c r="D153" s="978" t="s">
        <v>1585</v>
      </c>
      <c r="E153" s="979" t="s">
        <v>1588</v>
      </c>
      <c r="F153" s="978" t="s">
        <v>1587</v>
      </c>
      <c r="G153" s="980" t="s">
        <v>1584</v>
      </c>
      <c r="H153" s="978" t="s">
        <v>1585</v>
      </c>
      <c r="I153" s="979" t="s">
        <v>1586</v>
      </c>
      <c r="J153" s="981" t="s">
        <v>1587</v>
      </c>
      <c r="K153" s="982" t="s">
        <v>1584</v>
      </c>
      <c r="L153" s="1013"/>
      <c r="M153" s="1014"/>
    </row>
    <row r="154" spans="1:13" ht="25.5" customHeight="1" thickBot="1">
      <c r="A154" s="2146"/>
      <c r="B154" s="2149"/>
      <c r="C154" s="2239"/>
      <c r="D154" s="977" t="s">
        <v>11</v>
      </c>
      <c r="E154" s="976" t="s">
        <v>1574</v>
      </c>
      <c r="F154" s="644" t="s">
        <v>708</v>
      </c>
      <c r="G154" s="973" t="s">
        <v>1008</v>
      </c>
      <c r="H154" s="504" t="s">
        <v>709</v>
      </c>
      <c r="I154" s="611" t="s">
        <v>19</v>
      </c>
      <c r="J154" s="974" t="s">
        <v>67</v>
      </c>
      <c r="K154" s="508" t="s">
        <v>707</v>
      </c>
      <c r="L154" s="994"/>
      <c r="M154" s="995"/>
    </row>
    <row r="155" spans="1:13" ht="26.25" customHeight="1">
      <c r="A155" s="657">
        <v>1</v>
      </c>
      <c r="B155" s="422" t="s">
        <v>1123</v>
      </c>
      <c r="C155" s="423" t="s">
        <v>1124</v>
      </c>
      <c r="D155" s="559"/>
      <c r="E155" s="560"/>
      <c r="F155" s="577"/>
      <c r="G155" s="578"/>
      <c r="H155" s="559"/>
      <c r="I155" s="566"/>
      <c r="J155" s="579"/>
      <c r="K155" s="580"/>
      <c r="L155" s="996"/>
      <c r="M155" s="997"/>
    </row>
    <row r="156" spans="1:13" ht="35.25" customHeight="1">
      <c r="A156" s="654">
        <v>2</v>
      </c>
      <c r="B156" s="430" t="s">
        <v>1125</v>
      </c>
      <c r="C156" s="431" t="s">
        <v>1126</v>
      </c>
      <c r="D156" s="510"/>
      <c r="E156" s="511"/>
      <c r="F156" s="512"/>
      <c r="G156" s="513"/>
      <c r="H156" s="510"/>
      <c r="I156" s="515"/>
      <c r="J156" s="516"/>
      <c r="K156" s="520"/>
      <c r="L156" s="998"/>
      <c r="M156" s="999"/>
    </row>
    <row r="157" spans="1:13" ht="18" customHeight="1">
      <c r="A157" s="654">
        <v>3</v>
      </c>
      <c r="B157" s="430" t="s">
        <v>174</v>
      </c>
      <c r="C157" s="431" t="s">
        <v>1127</v>
      </c>
      <c r="D157" s="510"/>
      <c r="E157" s="511"/>
      <c r="F157" s="512"/>
      <c r="G157" s="513"/>
      <c r="H157" s="510"/>
      <c r="I157" s="515"/>
      <c r="J157" s="516"/>
      <c r="K157" s="520"/>
      <c r="L157" s="998"/>
      <c r="M157" s="999"/>
    </row>
    <row r="158" spans="1:13" ht="21" customHeight="1">
      <c r="A158" s="654">
        <v>4</v>
      </c>
      <c r="B158" s="430" t="s">
        <v>1128</v>
      </c>
      <c r="C158" s="431" t="s">
        <v>1129</v>
      </c>
      <c r="D158" s="510"/>
      <c r="E158" s="511"/>
      <c r="F158" s="512"/>
      <c r="G158" s="513"/>
      <c r="H158" s="510"/>
      <c r="I158" s="515"/>
      <c r="J158" s="516"/>
      <c r="K158" s="520"/>
      <c r="L158" s="998"/>
      <c r="M158" s="999"/>
    </row>
    <row r="159" spans="1:13" ht="17.100000000000001" customHeight="1">
      <c r="A159" s="654">
        <v>5</v>
      </c>
      <c r="B159" s="430" t="s">
        <v>1130</v>
      </c>
      <c r="C159" s="431" t="s">
        <v>1131</v>
      </c>
      <c r="D159" s="510"/>
      <c r="E159" s="511"/>
      <c r="F159" s="512"/>
      <c r="G159" s="513"/>
      <c r="H159" s="510"/>
      <c r="I159" s="515"/>
      <c r="J159" s="516"/>
      <c r="K159" s="520"/>
      <c r="L159" s="998"/>
      <c r="M159" s="999"/>
    </row>
    <row r="160" spans="1:13" ht="35.25" customHeight="1">
      <c r="A160" s="654">
        <v>6</v>
      </c>
      <c r="B160" s="430" t="s">
        <v>206</v>
      </c>
      <c r="C160" s="431" t="s">
        <v>1132</v>
      </c>
      <c r="D160" s="510"/>
      <c r="E160" s="511"/>
      <c r="F160" s="512"/>
      <c r="G160" s="513"/>
      <c r="H160" s="510"/>
      <c r="I160" s="515"/>
      <c r="J160" s="521"/>
      <c r="K160" s="520"/>
      <c r="L160" s="998"/>
      <c r="M160" s="999"/>
    </row>
    <row r="161" spans="1:15" s="466" customFormat="1" ht="19.5" customHeight="1">
      <c r="A161" s="654">
        <v>7</v>
      </c>
      <c r="B161" s="430" t="s">
        <v>1133</v>
      </c>
      <c r="C161" s="431" t="s">
        <v>1134</v>
      </c>
      <c r="D161" s="510"/>
      <c r="E161" s="511"/>
      <c r="F161" s="512"/>
      <c r="G161" s="513"/>
      <c r="H161" s="510"/>
      <c r="I161" s="515"/>
      <c r="J161" s="516"/>
      <c r="K161" s="520"/>
      <c r="L161" s="998"/>
      <c r="M161" s="999"/>
    </row>
    <row r="162" spans="1:15" ht="18.95" customHeight="1">
      <c r="A162" s="654">
        <v>8</v>
      </c>
      <c r="B162" s="430" t="s">
        <v>1135</v>
      </c>
      <c r="C162" s="431" t="s">
        <v>1136</v>
      </c>
      <c r="D162" s="510"/>
      <c r="E162" s="511"/>
      <c r="F162" s="512"/>
      <c r="G162" s="513"/>
      <c r="H162" s="510"/>
      <c r="I162" s="515"/>
      <c r="J162" s="516"/>
      <c r="K162" s="520"/>
      <c r="L162" s="998"/>
      <c r="M162" s="999"/>
    </row>
    <row r="163" spans="1:15" ht="18.95" customHeight="1">
      <c r="A163" s="654">
        <v>9</v>
      </c>
      <c r="B163" s="430" t="s">
        <v>1137</v>
      </c>
      <c r="C163" s="431" t="s">
        <v>1047</v>
      </c>
      <c r="D163" s="510"/>
      <c r="E163" s="511"/>
      <c r="F163" s="512"/>
      <c r="G163" s="513"/>
      <c r="H163" s="510"/>
      <c r="I163" s="515"/>
      <c r="J163" s="516"/>
      <c r="K163" s="520"/>
      <c r="L163" s="998"/>
      <c r="M163" s="999"/>
    </row>
    <row r="164" spans="1:15" ht="18.95" customHeight="1">
      <c r="A164" s="654">
        <v>10</v>
      </c>
      <c r="B164" s="430" t="s">
        <v>1138</v>
      </c>
      <c r="C164" s="431" t="s">
        <v>1086</v>
      </c>
      <c r="D164" s="510"/>
      <c r="E164" s="511"/>
      <c r="F164" s="512"/>
      <c r="G164" s="513"/>
      <c r="H164" s="510"/>
      <c r="I164" s="515"/>
      <c r="J164" s="516"/>
      <c r="K164" s="520"/>
      <c r="L164" s="998"/>
      <c r="M164" s="999"/>
    </row>
    <row r="165" spans="1:15" ht="18.95" customHeight="1">
      <c r="A165" s="654">
        <v>11</v>
      </c>
      <c r="B165" s="430" t="s">
        <v>1139</v>
      </c>
      <c r="C165" s="431" t="s">
        <v>1073</v>
      </c>
      <c r="D165" s="510"/>
      <c r="E165" s="511"/>
      <c r="F165" s="512"/>
      <c r="G165" s="513"/>
      <c r="H165" s="510"/>
      <c r="I165" s="515"/>
      <c r="J165" s="516"/>
      <c r="K165" s="520"/>
      <c r="L165" s="998"/>
      <c r="M165" s="999"/>
      <c r="O165" s="484"/>
    </row>
    <row r="166" spans="1:15" ht="18.95" customHeight="1">
      <c r="A166" s="654">
        <v>12</v>
      </c>
      <c r="B166" s="430" t="s">
        <v>1140</v>
      </c>
      <c r="C166" s="431" t="s">
        <v>1141</v>
      </c>
      <c r="D166" s="510"/>
      <c r="E166" s="511"/>
      <c r="F166" s="512"/>
      <c r="G166" s="513"/>
      <c r="H166" s="510"/>
      <c r="I166" s="515"/>
      <c r="J166" s="516"/>
      <c r="K166" s="520"/>
      <c r="L166" s="998"/>
      <c r="M166" s="999"/>
    </row>
    <row r="167" spans="1:15" ht="18.95" customHeight="1">
      <c r="A167" s="654">
        <v>13</v>
      </c>
      <c r="B167" s="430" t="s">
        <v>1142</v>
      </c>
      <c r="C167" s="431" t="s">
        <v>1143</v>
      </c>
      <c r="D167" s="510"/>
      <c r="E167" s="511"/>
      <c r="F167" s="512"/>
      <c r="G167" s="513"/>
      <c r="H167" s="510"/>
      <c r="I167" s="515"/>
      <c r="J167" s="516"/>
      <c r="K167" s="520"/>
      <c r="L167" s="998"/>
      <c r="M167" s="999"/>
    </row>
    <row r="168" spans="1:15" ht="18.95" customHeight="1">
      <c r="A168" s="654">
        <v>14</v>
      </c>
      <c r="B168" s="430" t="s">
        <v>1144</v>
      </c>
      <c r="C168" s="431" t="s">
        <v>1145</v>
      </c>
      <c r="D168" s="510"/>
      <c r="E168" s="511"/>
      <c r="F168" s="512"/>
      <c r="G168" s="513"/>
      <c r="H168" s="510"/>
      <c r="I168" s="515"/>
      <c r="J168" s="516"/>
      <c r="K168" s="520"/>
      <c r="L168" s="998"/>
      <c r="M168" s="999"/>
    </row>
    <row r="169" spans="1:15" ht="18.95" customHeight="1">
      <c r="A169" s="654">
        <v>15</v>
      </c>
      <c r="B169" s="430" t="s">
        <v>1146</v>
      </c>
      <c r="C169" s="431" t="s">
        <v>1058</v>
      </c>
      <c r="D169" s="510"/>
      <c r="E169" s="511"/>
      <c r="F169" s="512"/>
      <c r="G169" s="513"/>
      <c r="H169" s="510"/>
      <c r="I169" s="515"/>
      <c r="J169" s="516"/>
      <c r="K169" s="520"/>
      <c r="L169" s="998"/>
      <c r="M169" s="999"/>
    </row>
    <row r="170" spans="1:15" ht="18.95" customHeight="1">
      <c r="A170" s="654">
        <v>16</v>
      </c>
      <c r="B170" s="430" t="s">
        <v>1147</v>
      </c>
      <c r="C170" s="431" t="s">
        <v>1148</v>
      </c>
      <c r="D170" s="510"/>
      <c r="E170" s="511"/>
      <c r="F170" s="512"/>
      <c r="G170" s="513"/>
      <c r="H170" s="510"/>
      <c r="I170" s="515"/>
      <c r="J170" s="516"/>
      <c r="K170" s="520"/>
      <c r="L170" s="998"/>
      <c r="M170" s="999"/>
    </row>
    <row r="171" spans="1:15" ht="18.95" customHeight="1">
      <c r="A171" s="654">
        <v>17</v>
      </c>
      <c r="B171" s="430" t="s">
        <v>1149</v>
      </c>
      <c r="C171" s="431" t="s">
        <v>1150</v>
      </c>
      <c r="D171" s="510"/>
      <c r="E171" s="511"/>
      <c r="F171" s="512"/>
      <c r="G171" s="513"/>
      <c r="H171" s="510"/>
      <c r="I171" s="515"/>
      <c r="J171" s="516"/>
      <c r="K171" s="520"/>
      <c r="L171" s="998"/>
      <c r="M171" s="999"/>
    </row>
    <row r="172" spans="1:15" ht="18.95" customHeight="1" thickBot="1">
      <c r="A172" s="655">
        <v>18</v>
      </c>
      <c r="B172" s="437" t="s">
        <v>1151</v>
      </c>
      <c r="C172" s="438" t="s">
        <v>1152</v>
      </c>
      <c r="D172" s="523"/>
      <c r="E172" s="524"/>
      <c r="F172" s="525"/>
      <c r="G172" s="526"/>
      <c r="H172" s="523"/>
      <c r="I172" s="527"/>
      <c r="J172" s="528"/>
      <c r="K172" s="529"/>
      <c r="L172" s="1015"/>
      <c r="M172" s="1016"/>
    </row>
    <row r="173" spans="1:15" ht="18.95" customHeight="1">
      <c r="A173" s="403"/>
      <c r="B173" s="2163" t="s">
        <v>726</v>
      </c>
      <c r="C173" s="2164"/>
      <c r="D173" s="439"/>
      <c r="E173" s="440"/>
      <c r="F173" s="441"/>
      <c r="G173" s="442"/>
      <c r="H173" s="439"/>
      <c r="I173" s="532"/>
      <c r="J173" s="442"/>
      <c r="K173" s="442"/>
      <c r="L173" s="1000"/>
      <c r="M173" s="1001"/>
    </row>
    <row r="174" spans="1:15" ht="18.95" customHeight="1" thickBot="1">
      <c r="A174" s="573"/>
      <c r="B174" s="2160" t="s">
        <v>727</v>
      </c>
      <c r="C174" s="2161"/>
      <c r="D174" s="446"/>
      <c r="E174" s="447"/>
      <c r="F174" s="448"/>
      <c r="G174" s="449"/>
      <c r="H174" s="446"/>
      <c r="I174" s="497"/>
      <c r="J174" s="449"/>
      <c r="K174" s="449"/>
      <c r="L174" s="1002"/>
      <c r="M174" s="1003"/>
    </row>
    <row r="175" spans="1:15" ht="18.95" customHeight="1">
      <c r="A175" s="452"/>
      <c r="B175" s="2165" t="s">
        <v>728</v>
      </c>
      <c r="C175" s="2166"/>
      <c r="D175" s="453"/>
      <c r="E175" s="454"/>
      <c r="F175" s="498"/>
      <c r="G175" s="499"/>
      <c r="H175" s="453"/>
      <c r="I175" s="457"/>
      <c r="J175" s="403"/>
      <c r="K175" s="500"/>
      <c r="L175" s="1004"/>
      <c r="M175" s="1005"/>
    </row>
    <row r="176" spans="1:15" ht="18.95" customHeight="1">
      <c r="B176" s="593"/>
      <c r="C176" s="594"/>
      <c r="D176" s="593"/>
      <c r="E176" s="594"/>
      <c r="F176" s="583"/>
      <c r="G176" s="658"/>
      <c r="H176" s="593"/>
      <c r="I176" s="594"/>
      <c r="J176" s="583"/>
      <c r="K176" s="658"/>
      <c r="L176" s="1021"/>
      <c r="M176" s="1022"/>
    </row>
    <row r="177" spans="1:13" ht="18.95" customHeight="1">
      <c r="B177" s="593"/>
      <c r="C177" s="594"/>
      <c r="D177" s="593"/>
      <c r="E177" s="594"/>
      <c r="F177" s="583"/>
      <c r="G177" s="658"/>
      <c r="H177" s="593"/>
      <c r="I177" s="594"/>
      <c r="J177" s="583"/>
      <c r="K177" s="658"/>
      <c r="L177" s="1021"/>
      <c r="M177" s="1022"/>
    </row>
    <row r="178" spans="1:13" ht="18.95" customHeight="1">
      <c r="B178" s="593"/>
      <c r="C178" s="594"/>
      <c r="D178" s="593"/>
      <c r="E178" s="594"/>
      <c r="F178" s="583"/>
      <c r="G178" s="658"/>
      <c r="H178" s="593"/>
      <c r="I178" s="594"/>
      <c r="J178" s="583"/>
      <c r="K178" s="658"/>
      <c r="L178" s="1021"/>
      <c r="M178" s="1022"/>
    </row>
    <row r="179" spans="1:13" ht="18.95" customHeight="1">
      <c r="A179" s="403"/>
      <c r="B179" s="403"/>
      <c r="C179" s="403"/>
      <c r="D179" s="403"/>
      <c r="E179" s="2169" t="s">
        <v>79</v>
      </c>
      <c r="F179" s="2169"/>
      <c r="G179" s="2169"/>
      <c r="H179" s="2169"/>
      <c r="I179" s="2169"/>
      <c r="J179" s="403"/>
      <c r="K179" s="404"/>
      <c r="L179" s="989"/>
      <c r="M179" s="989"/>
    </row>
    <row r="180" spans="1:13" ht="18.95" customHeight="1" thickBot="1">
      <c r="A180" s="2169" t="s">
        <v>81</v>
      </c>
      <c r="B180" s="2169"/>
      <c r="C180" s="2169"/>
      <c r="D180" s="2169"/>
      <c r="E180" s="403"/>
      <c r="F180" s="2169" t="s">
        <v>80</v>
      </c>
      <c r="G180" s="2169"/>
      <c r="H180" s="2169"/>
      <c r="I180" s="640"/>
      <c r="J180" s="403"/>
      <c r="K180" s="406"/>
      <c r="L180" s="990"/>
      <c r="M180" s="990"/>
    </row>
    <row r="181" spans="1:13" ht="30" customHeight="1" thickTop="1" thickBot="1">
      <c r="A181" s="2169" t="s">
        <v>578</v>
      </c>
      <c r="B181" s="2169"/>
      <c r="C181" s="2169"/>
      <c r="D181" s="2169"/>
      <c r="E181" s="2286" t="s">
        <v>1578</v>
      </c>
      <c r="F181" s="2287"/>
      <c r="G181" s="2287"/>
      <c r="H181" s="2287"/>
      <c r="I181" s="2288"/>
      <c r="J181" s="408"/>
      <c r="K181" s="409" t="s">
        <v>47</v>
      </c>
      <c r="L181" s="991" t="s">
        <v>101</v>
      </c>
      <c r="M181" s="991" t="s">
        <v>50</v>
      </c>
    </row>
    <row r="182" spans="1:13" ht="31.5" customHeight="1" thickTop="1" thickBot="1">
      <c r="A182" s="403"/>
      <c r="B182" s="642"/>
      <c r="C182" s="643"/>
      <c r="D182" s="403"/>
      <c r="E182" s="2137" t="s">
        <v>701</v>
      </c>
      <c r="F182" s="2138"/>
      <c r="G182" s="2138"/>
      <c r="H182" s="2138"/>
      <c r="I182" s="2139"/>
      <c r="J182" s="412"/>
      <c r="K182" s="2192" t="s">
        <v>556</v>
      </c>
      <c r="L182" s="2142">
        <v>1</v>
      </c>
      <c r="M182" s="2143">
        <v>9</v>
      </c>
    </row>
    <row r="183" spans="1:13" ht="18.95" customHeight="1" thickTop="1" thickBot="1">
      <c r="A183" s="646"/>
      <c r="B183" s="646"/>
      <c r="C183" s="647"/>
      <c r="D183" s="648"/>
      <c r="E183" s="648"/>
      <c r="F183" s="648"/>
      <c r="G183" s="647"/>
      <c r="H183" s="649"/>
      <c r="I183" s="649"/>
      <c r="J183" s="647"/>
      <c r="K183" s="2289"/>
      <c r="L183" s="2143"/>
      <c r="M183" s="2255"/>
    </row>
    <row r="184" spans="1:13" ht="28.5" customHeight="1" thickBot="1">
      <c r="A184" s="2144" t="s">
        <v>702</v>
      </c>
      <c r="B184" s="2147" t="s">
        <v>703</v>
      </c>
      <c r="C184" s="2147" t="s">
        <v>704</v>
      </c>
      <c r="D184" s="2271" t="s">
        <v>1029</v>
      </c>
      <c r="E184" s="2272"/>
      <c r="F184" s="2272"/>
      <c r="G184" s="2272"/>
      <c r="H184" s="2272"/>
      <c r="I184" s="2272"/>
      <c r="J184" s="2272"/>
      <c r="K184" s="2272"/>
      <c r="L184" s="2272"/>
      <c r="M184" s="2273"/>
    </row>
    <row r="185" spans="1:13" ht="31.5" customHeight="1" thickBot="1">
      <c r="A185" s="2145"/>
      <c r="B185" s="2148"/>
      <c r="C185" s="2151"/>
      <c r="D185" s="2223" t="s">
        <v>1579</v>
      </c>
      <c r="E185" s="2224"/>
      <c r="F185" s="2223" t="s">
        <v>1580</v>
      </c>
      <c r="G185" s="2224"/>
      <c r="H185" s="2223" t="s">
        <v>1583</v>
      </c>
      <c r="I185" s="2290"/>
      <c r="J185" s="2224"/>
      <c r="K185" s="2223" t="s">
        <v>1581</v>
      </c>
      <c r="L185" s="2224"/>
      <c r="M185" s="1023" t="s">
        <v>561</v>
      </c>
    </row>
    <row r="186" spans="1:13" ht="47.25">
      <c r="A186" s="2145"/>
      <c r="B186" s="2148"/>
      <c r="C186" s="2151"/>
      <c r="D186" s="978" t="s">
        <v>1585</v>
      </c>
      <c r="E186" s="979" t="s">
        <v>1588</v>
      </c>
      <c r="F186" s="978" t="s">
        <v>1587</v>
      </c>
      <c r="G186" s="980" t="s">
        <v>1584</v>
      </c>
      <c r="H186" s="978" t="s">
        <v>1585</v>
      </c>
      <c r="I186" s="983" t="s">
        <v>1586</v>
      </c>
      <c r="J186" s="980" t="s">
        <v>1594</v>
      </c>
      <c r="K186" s="978" t="s">
        <v>1587</v>
      </c>
      <c r="L186" s="1024" t="s">
        <v>1584</v>
      </c>
      <c r="M186" s="1025"/>
    </row>
    <row r="187" spans="1:13" ht="25.5" customHeight="1" thickBot="1">
      <c r="A187" s="2146"/>
      <c r="B187" s="2149"/>
      <c r="C187" s="2152"/>
      <c r="D187" s="977" t="s">
        <v>11</v>
      </c>
      <c r="E187" s="976" t="s">
        <v>1574</v>
      </c>
      <c r="F187" s="644" t="s">
        <v>588</v>
      </c>
      <c r="G187" s="973" t="s">
        <v>1008</v>
      </c>
      <c r="H187" s="504" t="s">
        <v>709</v>
      </c>
      <c r="I187" s="984" t="s">
        <v>19</v>
      </c>
      <c r="J187" s="987" t="s">
        <v>594</v>
      </c>
      <c r="K187" s="968" t="s">
        <v>67</v>
      </c>
      <c r="L187" s="1026" t="s">
        <v>707</v>
      </c>
      <c r="M187" s="1027"/>
    </row>
    <row r="188" spans="1:13" ht="20.100000000000001" customHeight="1">
      <c r="A188" s="657">
        <v>1</v>
      </c>
      <c r="B188" s="422" t="s">
        <v>1153</v>
      </c>
      <c r="C188" s="423" t="s">
        <v>1154</v>
      </c>
      <c r="D188" s="559"/>
      <c r="E188" s="560"/>
      <c r="F188" s="577"/>
      <c r="G188" s="578"/>
      <c r="H188" s="559"/>
      <c r="I188" s="580"/>
      <c r="J188" s="566"/>
      <c r="K188" s="985"/>
      <c r="L188" s="1028"/>
      <c r="M188" s="1029"/>
    </row>
    <row r="189" spans="1:13" ht="20.100000000000001" customHeight="1">
      <c r="A189" s="654">
        <v>2</v>
      </c>
      <c r="B189" s="430" t="s">
        <v>1155</v>
      </c>
      <c r="C189" s="431" t="s">
        <v>1156</v>
      </c>
      <c r="D189" s="510"/>
      <c r="E189" s="511"/>
      <c r="F189" s="512"/>
      <c r="G189" s="513"/>
      <c r="H189" s="510"/>
      <c r="I189" s="520"/>
      <c r="J189" s="515"/>
      <c r="K189" s="986"/>
      <c r="L189" s="1030"/>
      <c r="M189" s="1031"/>
    </row>
    <row r="190" spans="1:13" ht="20.100000000000001" customHeight="1">
      <c r="A190" s="654">
        <v>3</v>
      </c>
      <c r="B190" s="430" t="s">
        <v>1157</v>
      </c>
      <c r="C190" s="431" t="s">
        <v>946</v>
      </c>
      <c r="D190" s="510"/>
      <c r="E190" s="511"/>
      <c r="F190" s="512"/>
      <c r="G190" s="513"/>
      <c r="H190" s="510"/>
      <c r="I190" s="520"/>
      <c r="J190" s="515"/>
      <c r="K190" s="986"/>
      <c r="L190" s="1030"/>
      <c r="M190" s="1031"/>
    </row>
    <row r="191" spans="1:13" ht="20.100000000000001" customHeight="1">
      <c r="A191" s="654">
        <v>4</v>
      </c>
      <c r="B191" s="430" t="s">
        <v>1158</v>
      </c>
      <c r="C191" s="431" t="s">
        <v>1159</v>
      </c>
      <c r="D191" s="510"/>
      <c r="E191" s="511"/>
      <c r="F191" s="512"/>
      <c r="G191" s="513"/>
      <c r="H191" s="510"/>
      <c r="I191" s="520"/>
      <c r="J191" s="515"/>
      <c r="K191" s="986"/>
      <c r="L191" s="1030"/>
      <c r="M191" s="1031"/>
    </row>
    <row r="192" spans="1:13" ht="20.100000000000001" customHeight="1">
      <c r="A192" s="654">
        <v>5</v>
      </c>
      <c r="B192" s="430" t="s">
        <v>1160</v>
      </c>
      <c r="C192" s="431" t="s">
        <v>1161</v>
      </c>
      <c r="D192" s="510"/>
      <c r="E192" s="511"/>
      <c r="F192" s="512"/>
      <c r="G192" s="513"/>
      <c r="H192" s="510"/>
      <c r="I192" s="520"/>
      <c r="J192" s="515"/>
      <c r="K192" s="986"/>
      <c r="L192" s="1030"/>
      <c r="M192" s="1031"/>
    </row>
    <row r="193" spans="1:15" ht="20.100000000000001" customHeight="1">
      <c r="A193" s="654">
        <v>6</v>
      </c>
      <c r="B193" s="430" t="s">
        <v>147</v>
      </c>
      <c r="C193" s="431" t="s">
        <v>1162</v>
      </c>
      <c r="D193" s="510"/>
      <c r="E193" s="511"/>
      <c r="F193" s="512"/>
      <c r="G193" s="513"/>
      <c r="H193" s="510"/>
      <c r="I193" s="520"/>
      <c r="J193" s="515"/>
      <c r="K193" s="986"/>
      <c r="L193" s="1030"/>
      <c r="M193" s="1031"/>
    </row>
    <row r="194" spans="1:15" ht="20.100000000000001" customHeight="1">
      <c r="A194" s="654">
        <v>7</v>
      </c>
      <c r="B194" s="430" t="s">
        <v>1163</v>
      </c>
      <c r="C194" s="431" t="s">
        <v>1164</v>
      </c>
      <c r="D194" s="510"/>
      <c r="E194" s="511"/>
      <c r="F194" s="512"/>
      <c r="G194" s="513"/>
      <c r="H194" s="510"/>
      <c r="I194" s="520"/>
      <c r="J194" s="515"/>
      <c r="K194" s="986"/>
      <c r="L194" s="1030"/>
      <c r="M194" s="1031"/>
    </row>
    <row r="195" spans="1:15" ht="20.100000000000001" customHeight="1">
      <c r="A195" s="654">
        <v>8</v>
      </c>
      <c r="B195" s="430" t="s">
        <v>1165</v>
      </c>
      <c r="C195" s="431" t="s">
        <v>1120</v>
      </c>
      <c r="D195" s="510"/>
      <c r="E195" s="511"/>
      <c r="F195" s="512"/>
      <c r="G195" s="513"/>
      <c r="H195" s="510"/>
      <c r="I195" s="520"/>
      <c r="J195" s="515"/>
      <c r="K195" s="986"/>
      <c r="L195" s="1030"/>
      <c r="M195" s="1031"/>
    </row>
    <row r="196" spans="1:15" ht="20.100000000000001" customHeight="1">
      <c r="A196" s="654">
        <v>9</v>
      </c>
      <c r="B196" s="430" t="s">
        <v>1166</v>
      </c>
      <c r="C196" s="431" t="s">
        <v>1167</v>
      </c>
      <c r="D196" s="510"/>
      <c r="E196" s="511"/>
      <c r="F196" s="512"/>
      <c r="G196" s="513"/>
      <c r="H196" s="510"/>
      <c r="I196" s="520"/>
      <c r="J196" s="515"/>
      <c r="K196" s="986"/>
      <c r="L196" s="1030"/>
      <c r="M196" s="1031"/>
    </row>
    <row r="197" spans="1:15" s="466" customFormat="1" ht="20.100000000000001" customHeight="1">
      <c r="A197" s="654">
        <v>10</v>
      </c>
      <c r="B197" s="430" t="s">
        <v>1168</v>
      </c>
      <c r="C197" s="431" t="s">
        <v>818</v>
      </c>
      <c r="D197" s="510"/>
      <c r="E197" s="511"/>
      <c r="F197" s="512"/>
      <c r="G197" s="513"/>
      <c r="H197" s="510"/>
      <c r="I197" s="520"/>
      <c r="J197" s="988"/>
      <c r="K197" s="986"/>
      <c r="L197" s="1030"/>
      <c r="M197" s="1031"/>
    </row>
    <row r="198" spans="1:15" ht="20.100000000000001" customHeight="1">
      <c r="A198" s="654">
        <v>11</v>
      </c>
      <c r="B198" s="430" t="s">
        <v>1169</v>
      </c>
      <c r="C198" s="431" t="s">
        <v>1170</v>
      </c>
      <c r="D198" s="510"/>
      <c r="E198" s="511"/>
      <c r="F198" s="512"/>
      <c r="G198" s="513"/>
      <c r="H198" s="510"/>
      <c r="I198" s="520"/>
      <c r="J198" s="515"/>
      <c r="K198" s="986"/>
      <c r="L198" s="1030"/>
      <c r="M198" s="1031"/>
    </row>
    <row r="199" spans="1:15" ht="20.100000000000001" customHeight="1">
      <c r="A199" s="654">
        <v>12</v>
      </c>
      <c r="B199" s="430" t="s">
        <v>1171</v>
      </c>
      <c r="C199" s="431" t="s">
        <v>1172</v>
      </c>
      <c r="D199" s="510"/>
      <c r="E199" s="511"/>
      <c r="F199" s="512"/>
      <c r="G199" s="513"/>
      <c r="H199" s="510"/>
      <c r="I199" s="520"/>
      <c r="J199" s="515"/>
      <c r="K199" s="986"/>
      <c r="L199" s="1030"/>
      <c r="M199" s="1031"/>
    </row>
    <row r="200" spans="1:15" ht="20.100000000000001" customHeight="1">
      <c r="A200" s="654">
        <v>13</v>
      </c>
      <c r="B200" s="430" t="s">
        <v>1173</v>
      </c>
      <c r="C200" s="431" t="s">
        <v>1174</v>
      </c>
      <c r="D200" s="510"/>
      <c r="E200" s="511"/>
      <c r="F200" s="512"/>
      <c r="G200" s="513"/>
      <c r="H200" s="510"/>
      <c r="I200" s="520"/>
      <c r="J200" s="515"/>
      <c r="K200" s="986"/>
      <c r="L200" s="1030"/>
      <c r="M200" s="1031"/>
    </row>
    <row r="201" spans="1:15" ht="20.100000000000001" customHeight="1">
      <c r="A201" s="654">
        <v>14</v>
      </c>
      <c r="B201" s="430" t="s">
        <v>144</v>
      </c>
      <c r="C201" s="431" t="s">
        <v>1175</v>
      </c>
      <c r="D201" s="510"/>
      <c r="E201" s="511"/>
      <c r="F201" s="512"/>
      <c r="G201" s="513"/>
      <c r="H201" s="510"/>
      <c r="I201" s="520"/>
      <c r="J201" s="515"/>
      <c r="K201" s="986"/>
      <c r="L201" s="1030"/>
      <c r="M201" s="1031"/>
      <c r="O201" s="484"/>
    </row>
    <row r="202" spans="1:15" ht="20.100000000000001" customHeight="1" thickBot="1">
      <c r="A202" s="654">
        <v>15</v>
      </c>
      <c r="B202" s="430" t="s">
        <v>1176</v>
      </c>
      <c r="C202" s="431" t="s">
        <v>1177</v>
      </c>
      <c r="D202" s="510"/>
      <c r="E202" s="511"/>
      <c r="F202" s="512"/>
      <c r="G202" s="513"/>
      <c r="H202" s="510"/>
      <c r="I202" s="520"/>
      <c r="J202" s="515"/>
      <c r="K202" s="986"/>
      <c r="L202" s="1030"/>
      <c r="M202" s="1031"/>
    </row>
    <row r="203" spans="1:15" ht="17.100000000000001" customHeight="1">
      <c r="A203" s="403"/>
      <c r="B203" s="2158" t="s">
        <v>726</v>
      </c>
      <c r="C203" s="2159"/>
      <c r="D203" s="439"/>
      <c r="E203" s="440"/>
      <c r="F203" s="441"/>
      <c r="G203" s="442"/>
      <c r="H203" s="439"/>
      <c r="I203" s="442"/>
      <c r="J203" s="444"/>
      <c r="K203" s="442"/>
      <c r="L203" s="1032"/>
      <c r="M203" s="1001"/>
    </row>
    <row r="204" spans="1:15" ht="17.100000000000001" customHeight="1" thickBot="1">
      <c r="A204" s="573"/>
      <c r="B204" s="2160" t="s">
        <v>727</v>
      </c>
      <c r="C204" s="2161"/>
      <c r="D204" s="446"/>
      <c r="E204" s="447"/>
      <c r="F204" s="448"/>
      <c r="G204" s="449"/>
      <c r="H204" s="446"/>
      <c r="I204" s="449"/>
      <c r="J204" s="451"/>
      <c r="K204" s="449"/>
      <c r="L204" s="1033"/>
      <c r="M204" s="1003"/>
    </row>
    <row r="205" spans="1:15" ht="17.100000000000001" customHeight="1">
      <c r="A205" s="452"/>
      <c r="B205" s="2165" t="s">
        <v>728</v>
      </c>
      <c r="C205" s="2166"/>
      <c r="D205" s="453"/>
      <c r="E205" s="454"/>
      <c r="F205" s="498"/>
      <c r="G205" s="499"/>
      <c r="H205" s="453"/>
      <c r="I205" s="538"/>
      <c r="J205" s="952"/>
      <c r="K205" s="500"/>
      <c r="L205" s="1034"/>
      <c r="M205" s="1005"/>
    </row>
    <row r="206" spans="1:15" ht="17.100000000000001" customHeight="1">
      <c r="A206" s="452"/>
      <c r="B206" s="2167"/>
      <c r="C206" s="2168"/>
      <c r="D206" s="453"/>
      <c r="E206" s="454"/>
      <c r="F206" s="498"/>
      <c r="G206" s="502"/>
      <c r="H206" s="453"/>
      <c r="I206" s="538"/>
      <c r="J206" s="952"/>
      <c r="K206" s="538"/>
      <c r="L206" s="1034"/>
      <c r="M206" s="1005"/>
    </row>
    <row r="207" spans="1:15" ht="17.100000000000001" customHeight="1">
      <c r="B207" s="593"/>
      <c r="C207" s="652"/>
      <c r="D207" s="453"/>
      <c r="E207" s="454"/>
      <c r="F207" s="498"/>
      <c r="G207" s="502"/>
      <c r="H207" s="453"/>
      <c r="I207" s="538"/>
      <c r="J207" s="952"/>
      <c r="K207" s="538"/>
      <c r="L207" s="1035"/>
      <c r="M207" s="1005"/>
    </row>
    <row r="208" spans="1:15" ht="17.100000000000001" customHeight="1">
      <c r="A208" s="403"/>
      <c r="B208" s="403"/>
      <c r="C208" s="403"/>
      <c r="D208" s="403"/>
      <c r="E208" s="2169" t="s">
        <v>79</v>
      </c>
      <c r="F208" s="2169"/>
      <c r="G208" s="2169"/>
      <c r="H208" s="2169"/>
      <c r="I208" s="2169"/>
      <c r="J208" s="403"/>
      <c r="K208" s="404"/>
      <c r="L208" s="989"/>
      <c r="M208" s="989"/>
    </row>
    <row r="209" spans="1:13" ht="17.100000000000001" customHeight="1" thickBot="1">
      <c r="A209" s="2169" t="s">
        <v>81</v>
      </c>
      <c r="B209" s="2169"/>
      <c r="C209" s="2169"/>
      <c r="D209" s="2169"/>
      <c r="E209" s="403"/>
      <c r="F209" s="2169" t="s">
        <v>80</v>
      </c>
      <c r="G209" s="2169"/>
      <c r="H209" s="2169"/>
      <c r="I209" s="640"/>
      <c r="J209" s="403"/>
      <c r="K209" s="406"/>
      <c r="L209" s="990"/>
      <c r="M209" s="990"/>
    </row>
    <row r="210" spans="1:13" ht="39" customHeight="1" thickTop="1" thickBot="1">
      <c r="A210" s="2169" t="s">
        <v>578</v>
      </c>
      <c r="B210" s="2169"/>
      <c r="C210" s="2169"/>
      <c r="D210" s="2169"/>
      <c r="E210" s="2286" t="s">
        <v>1578</v>
      </c>
      <c r="F210" s="2287"/>
      <c r="G210" s="2287"/>
      <c r="H210" s="2287"/>
      <c r="I210" s="2288"/>
      <c r="J210" s="408"/>
      <c r="K210" s="409" t="s">
        <v>47</v>
      </c>
      <c r="L210" s="991" t="s">
        <v>101</v>
      </c>
      <c r="M210" s="991" t="s">
        <v>50</v>
      </c>
    </row>
    <row r="211" spans="1:13" ht="44.25" customHeight="1" thickTop="1" thickBot="1">
      <c r="A211" s="403"/>
      <c r="B211" s="642"/>
      <c r="C211" s="643"/>
      <c r="D211" s="403"/>
      <c r="E211" s="2137" t="s">
        <v>701</v>
      </c>
      <c r="F211" s="2138"/>
      <c r="G211" s="2138"/>
      <c r="H211" s="2138"/>
      <c r="I211" s="2139"/>
      <c r="J211" s="412"/>
      <c r="K211" s="2192" t="s">
        <v>556</v>
      </c>
      <c r="L211" s="2142">
        <v>2</v>
      </c>
      <c r="M211" s="2143">
        <v>9</v>
      </c>
    </row>
    <row r="212" spans="1:13" ht="33.950000000000003" customHeight="1" thickTop="1" thickBot="1">
      <c r="A212" s="646"/>
      <c r="B212" s="646"/>
      <c r="C212" s="647"/>
      <c r="D212" s="648"/>
      <c r="E212" s="648"/>
      <c r="F212" s="648"/>
      <c r="G212" s="647"/>
      <c r="H212" s="649"/>
      <c r="I212" s="649"/>
      <c r="J212" s="647"/>
      <c r="K212" s="2289"/>
      <c r="L212" s="2143"/>
      <c r="M212" s="2255"/>
    </row>
    <row r="213" spans="1:13" ht="33.950000000000003" customHeight="1" thickBot="1">
      <c r="A213" s="2144" t="s">
        <v>702</v>
      </c>
      <c r="B213" s="2147" t="s">
        <v>703</v>
      </c>
      <c r="C213" s="2147" t="s">
        <v>704</v>
      </c>
      <c r="D213" s="2271" t="s">
        <v>1029</v>
      </c>
      <c r="E213" s="2272"/>
      <c r="F213" s="2272"/>
      <c r="G213" s="2272"/>
      <c r="H213" s="2272"/>
      <c r="I213" s="2272"/>
      <c r="J213" s="2272"/>
      <c r="K213" s="2272"/>
      <c r="L213" s="2272"/>
      <c r="M213" s="2273"/>
    </row>
    <row r="214" spans="1:13" ht="33.950000000000003" customHeight="1" thickBot="1">
      <c r="A214" s="2145"/>
      <c r="B214" s="2148"/>
      <c r="C214" s="2151"/>
      <c r="D214" s="2223" t="s">
        <v>1579</v>
      </c>
      <c r="E214" s="2224"/>
      <c r="F214" s="2223" t="s">
        <v>1580</v>
      </c>
      <c r="G214" s="2224"/>
      <c r="H214" s="2223" t="s">
        <v>1583</v>
      </c>
      <c r="I214" s="2290"/>
      <c r="J214" s="2224"/>
      <c r="K214" s="2223" t="s">
        <v>1581</v>
      </c>
      <c r="L214" s="2224"/>
      <c r="M214" s="1023" t="s">
        <v>561</v>
      </c>
    </row>
    <row r="215" spans="1:13" ht="39" customHeight="1">
      <c r="A215" s="2145"/>
      <c r="B215" s="2148"/>
      <c r="C215" s="2151"/>
      <c r="D215" s="978" t="s">
        <v>1585</v>
      </c>
      <c r="E215" s="979" t="s">
        <v>1588</v>
      </c>
      <c r="F215" s="978" t="s">
        <v>1587</v>
      </c>
      <c r="G215" s="980" t="s">
        <v>1584</v>
      </c>
      <c r="H215" s="978" t="s">
        <v>1585</v>
      </c>
      <c r="I215" s="983" t="s">
        <v>1586</v>
      </c>
      <c r="J215" s="980" t="s">
        <v>1594</v>
      </c>
      <c r="K215" s="978" t="s">
        <v>1587</v>
      </c>
      <c r="L215" s="1024" t="s">
        <v>1584</v>
      </c>
      <c r="M215" s="1025"/>
    </row>
    <row r="216" spans="1:13" ht="26.25" customHeight="1" thickBot="1">
      <c r="A216" s="2146"/>
      <c r="B216" s="2149"/>
      <c r="C216" s="2152"/>
      <c r="D216" s="977" t="s">
        <v>11</v>
      </c>
      <c r="E216" s="976" t="s">
        <v>1574</v>
      </c>
      <c r="F216" s="644" t="s">
        <v>588</v>
      </c>
      <c r="G216" s="973" t="s">
        <v>1008</v>
      </c>
      <c r="H216" s="504" t="s">
        <v>709</v>
      </c>
      <c r="I216" s="984" t="s">
        <v>19</v>
      </c>
      <c r="J216" s="987" t="s">
        <v>594</v>
      </c>
      <c r="K216" s="968" t="s">
        <v>67</v>
      </c>
      <c r="L216" s="1026" t="s">
        <v>707</v>
      </c>
      <c r="M216" s="1027"/>
    </row>
    <row r="217" spans="1:13" ht="30.75" customHeight="1">
      <c r="A217" s="657">
        <v>1</v>
      </c>
      <c r="B217" s="422" t="s">
        <v>1153</v>
      </c>
      <c r="C217" s="423" t="s">
        <v>1154</v>
      </c>
      <c r="D217" s="559"/>
      <c r="E217" s="560"/>
      <c r="F217" s="577"/>
      <c r="G217" s="578"/>
      <c r="H217" s="559"/>
      <c r="I217" s="580"/>
      <c r="J217" s="566"/>
      <c r="K217" s="985"/>
      <c r="L217" s="1028"/>
      <c r="M217" s="1029"/>
    </row>
    <row r="218" spans="1:13" ht="16.5">
      <c r="A218" s="654">
        <v>2</v>
      </c>
      <c r="B218" s="430" t="s">
        <v>1155</v>
      </c>
      <c r="C218" s="431" t="s">
        <v>1156</v>
      </c>
      <c r="D218" s="510"/>
      <c r="E218" s="511"/>
      <c r="F218" s="512"/>
      <c r="G218" s="513"/>
      <c r="H218" s="510"/>
      <c r="I218" s="520"/>
      <c r="J218" s="515"/>
      <c r="K218" s="986"/>
      <c r="L218" s="1030"/>
      <c r="M218" s="1031"/>
    </row>
    <row r="219" spans="1:13" ht="16.5">
      <c r="A219" s="654">
        <v>3</v>
      </c>
      <c r="B219" s="430" t="s">
        <v>1157</v>
      </c>
      <c r="C219" s="431" t="s">
        <v>946</v>
      </c>
      <c r="D219" s="510"/>
      <c r="E219" s="511"/>
      <c r="F219" s="512"/>
      <c r="G219" s="513"/>
      <c r="H219" s="510"/>
      <c r="I219" s="520"/>
      <c r="J219" s="515"/>
      <c r="K219" s="986"/>
      <c r="L219" s="1030"/>
      <c r="M219" s="1031"/>
    </row>
    <row r="220" spans="1:13" ht="16.5">
      <c r="A220" s="654">
        <v>4</v>
      </c>
      <c r="B220" s="430" t="s">
        <v>1158</v>
      </c>
      <c r="C220" s="431" t="s">
        <v>1159</v>
      </c>
      <c r="D220" s="510"/>
      <c r="E220" s="511"/>
      <c r="F220" s="512"/>
      <c r="G220" s="513"/>
      <c r="H220" s="510"/>
      <c r="I220" s="520"/>
      <c r="J220" s="515"/>
      <c r="K220" s="986"/>
      <c r="L220" s="1030"/>
      <c r="M220" s="1031"/>
    </row>
    <row r="221" spans="1:13" ht="16.5">
      <c r="A221" s="654">
        <v>5</v>
      </c>
      <c r="B221" s="430" t="s">
        <v>1160</v>
      </c>
      <c r="C221" s="431" t="s">
        <v>1161</v>
      </c>
      <c r="D221" s="510"/>
      <c r="E221" s="511"/>
      <c r="F221" s="512"/>
      <c r="G221" s="513"/>
      <c r="H221" s="510"/>
      <c r="I221" s="520"/>
      <c r="J221" s="515"/>
      <c r="K221" s="986"/>
      <c r="L221" s="1030"/>
      <c r="M221" s="1031"/>
    </row>
    <row r="222" spans="1:13" ht="16.5">
      <c r="A222" s="654">
        <v>6</v>
      </c>
      <c r="B222" s="430" t="s">
        <v>147</v>
      </c>
      <c r="C222" s="431" t="s">
        <v>1162</v>
      </c>
      <c r="D222" s="510"/>
      <c r="E222" s="511"/>
      <c r="F222" s="512"/>
      <c r="G222" s="513"/>
      <c r="H222" s="510"/>
      <c r="I222" s="520"/>
      <c r="J222" s="515"/>
      <c r="K222" s="986"/>
      <c r="L222" s="1030"/>
      <c r="M222" s="1031"/>
    </row>
    <row r="223" spans="1:13" ht="16.5">
      <c r="A223" s="654">
        <v>7</v>
      </c>
      <c r="B223" s="430" t="s">
        <v>1163</v>
      </c>
      <c r="C223" s="431" t="s">
        <v>1164</v>
      </c>
      <c r="D223" s="510"/>
      <c r="E223" s="511"/>
      <c r="F223" s="512"/>
      <c r="G223" s="513"/>
      <c r="H223" s="510"/>
      <c r="I223" s="520"/>
      <c r="J223" s="515"/>
      <c r="K223" s="986"/>
      <c r="L223" s="1030"/>
      <c r="M223" s="1031"/>
    </row>
    <row r="224" spans="1:13" ht="17.100000000000001" customHeight="1">
      <c r="A224" s="654">
        <v>8</v>
      </c>
      <c r="B224" s="430" t="s">
        <v>1165</v>
      </c>
      <c r="C224" s="431" t="s">
        <v>1120</v>
      </c>
      <c r="D224" s="510"/>
      <c r="E224" s="511"/>
      <c r="F224" s="512"/>
      <c r="G224" s="513"/>
      <c r="H224" s="510"/>
      <c r="I224" s="520"/>
      <c r="J224" s="515"/>
      <c r="K224" s="986"/>
      <c r="L224" s="1030"/>
      <c r="M224" s="1031"/>
    </row>
    <row r="225" spans="1:13" ht="17.100000000000001" customHeight="1">
      <c r="A225" s="654">
        <v>9</v>
      </c>
      <c r="B225" s="430" t="s">
        <v>1166</v>
      </c>
      <c r="C225" s="431" t="s">
        <v>1167</v>
      </c>
      <c r="D225" s="510"/>
      <c r="E225" s="511"/>
      <c r="F225" s="512"/>
      <c r="G225" s="513"/>
      <c r="H225" s="510"/>
      <c r="I225" s="520"/>
      <c r="J225" s="515"/>
      <c r="K225" s="986"/>
      <c r="L225" s="1030"/>
      <c r="M225" s="1031"/>
    </row>
    <row r="226" spans="1:13" ht="17.100000000000001" customHeight="1">
      <c r="A226" s="654">
        <v>10</v>
      </c>
      <c r="B226" s="430" t="s">
        <v>1168</v>
      </c>
      <c r="C226" s="431" t="s">
        <v>818</v>
      </c>
      <c r="D226" s="510"/>
      <c r="E226" s="511"/>
      <c r="F226" s="512"/>
      <c r="G226" s="513"/>
      <c r="H226" s="510"/>
      <c r="I226" s="520"/>
      <c r="J226" s="988"/>
      <c r="K226" s="986"/>
      <c r="L226" s="1030"/>
      <c r="M226" s="1031"/>
    </row>
    <row r="227" spans="1:13" ht="17.100000000000001" customHeight="1">
      <c r="A227" s="654">
        <v>11</v>
      </c>
      <c r="B227" s="430" t="s">
        <v>1169</v>
      </c>
      <c r="C227" s="431" t="s">
        <v>1170</v>
      </c>
      <c r="D227" s="510"/>
      <c r="E227" s="511"/>
      <c r="F227" s="512"/>
      <c r="G227" s="513"/>
      <c r="H227" s="510"/>
      <c r="I227" s="520"/>
      <c r="J227" s="515"/>
      <c r="K227" s="986"/>
      <c r="L227" s="1030"/>
      <c r="M227" s="1031"/>
    </row>
    <row r="228" spans="1:13" ht="17.100000000000001" customHeight="1">
      <c r="A228" s="654">
        <v>12</v>
      </c>
      <c r="B228" s="430" t="s">
        <v>1171</v>
      </c>
      <c r="C228" s="431" t="s">
        <v>1172</v>
      </c>
      <c r="D228" s="510"/>
      <c r="E228" s="511"/>
      <c r="F228" s="512"/>
      <c r="G228" s="513"/>
      <c r="H228" s="510"/>
      <c r="I228" s="520"/>
      <c r="J228" s="515"/>
      <c r="K228" s="986"/>
      <c r="L228" s="1030"/>
      <c r="M228" s="1031"/>
    </row>
    <row r="229" spans="1:13" ht="17.100000000000001" customHeight="1">
      <c r="A229" s="654">
        <v>13</v>
      </c>
      <c r="B229" s="430" t="s">
        <v>1173</v>
      </c>
      <c r="C229" s="431" t="s">
        <v>1174</v>
      </c>
      <c r="D229" s="510"/>
      <c r="E229" s="511"/>
      <c r="F229" s="512"/>
      <c r="G229" s="513"/>
      <c r="H229" s="510"/>
      <c r="I229" s="520"/>
      <c r="J229" s="515"/>
      <c r="K229" s="986"/>
      <c r="L229" s="1030"/>
      <c r="M229" s="1031"/>
    </row>
    <row r="230" spans="1:13" ht="17.100000000000001" customHeight="1">
      <c r="A230" s="654">
        <v>14</v>
      </c>
      <c r="B230" s="430" t="s">
        <v>144</v>
      </c>
      <c r="C230" s="431" t="s">
        <v>1175</v>
      </c>
      <c r="D230" s="510"/>
      <c r="E230" s="511"/>
      <c r="F230" s="512"/>
      <c r="G230" s="513"/>
      <c r="H230" s="510"/>
      <c r="I230" s="520"/>
      <c r="J230" s="515"/>
      <c r="K230" s="986"/>
      <c r="L230" s="1030"/>
      <c r="M230" s="1031"/>
    </row>
    <row r="231" spans="1:13" ht="17.100000000000001" customHeight="1" thickBot="1">
      <c r="A231" s="654">
        <v>15</v>
      </c>
      <c r="B231" s="430" t="s">
        <v>1176</v>
      </c>
      <c r="C231" s="431" t="s">
        <v>1177</v>
      </c>
      <c r="D231" s="510"/>
      <c r="E231" s="511"/>
      <c r="F231" s="512"/>
      <c r="G231" s="513"/>
      <c r="H231" s="510"/>
      <c r="I231" s="520"/>
      <c r="J231" s="515"/>
      <c r="K231" s="986"/>
      <c r="L231" s="1030"/>
      <c r="M231" s="1031"/>
    </row>
    <row r="232" spans="1:13" ht="17.100000000000001" customHeight="1">
      <c r="A232" s="403"/>
      <c r="B232" s="2158" t="s">
        <v>726</v>
      </c>
      <c r="C232" s="2159"/>
      <c r="D232" s="439"/>
      <c r="E232" s="440"/>
      <c r="F232" s="441"/>
      <c r="G232" s="442"/>
      <c r="H232" s="439"/>
      <c r="I232" s="1052"/>
      <c r="J232" s="444"/>
      <c r="K232" s="442"/>
      <c r="L232" s="1032"/>
      <c r="M232" s="1001"/>
    </row>
    <row r="233" spans="1:13" ht="17.100000000000001" customHeight="1" thickBot="1">
      <c r="A233" s="573"/>
      <c r="B233" s="2160" t="s">
        <v>727</v>
      </c>
      <c r="C233" s="2161"/>
      <c r="D233" s="446"/>
      <c r="E233" s="447"/>
      <c r="F233" s="448"/>
      <c r="G233" s="449"/>
      <c r="H233" s="446"/>
      <c r="I233" s="966"/>
      <c r="J233" s="451"/>
      <c r="K233" s="449"/>
      <c r="L233" s="1033"/>
      <c r="M233" s="1003"/>
    </row>
    <row r="234" spans="1:13" ht="17.100000000000001" customHeight="1">
      <c r="A234" s="452"/>
      <c r="B234" s="2165" t="s">
        <v>728</v>
      </c>
      <c r="C234" s="2166"/>
      <c r="D234" s="453"/>
      <c r="E234" s="454"/>
      <c r="F234" s="498"/>
      <c r="G234" s="499"/>
      <c r="H234" s="453"/>
      <c r="I234" s="538"/>
      <c r="J234" s="501"/>
      <c r="K234" s="500"/>
      <c r="L234" s="1051"/>
      <c r="M234" s="1005"/>
    </row>
    <row r="235" spans="1:13" ht="17.100000000000001" customHeight="1">
      <c r="A235" s="452"/>
      <c r="B235" s="2167"/>
      <c r="C235" s="2168"/>
      <c r="D235" s="453"/>
      <c r="E235" s="454"/>
      <c r="F235" s="498"/>
      <c r="G235" s="502"/>
      <c r="H235" s="453"/>
      <c r="I235" s="538"/>
      <c r="J235" s="457"/>
      <c r="K235" s="538"/>
      <c r="L235" s="1005"/>
      <c r="M235" s="1005"/>
    </row>
    <row r="236" spans="1:13" ht="17.100000000000001" customHeight="1">
      <c r="B236" s="593"/>
      <c r="C236" s="652"/>
      <c r="D236" s="453"/>
      <c r="E236" s="454"/>
      <c r="F236" s="498"/>
      <c r="G236" s="502"/>
      <c r="H236" s="453"/>
      <c r="I236" s="538"/>
      <c r="J236" s="457"/>
      <c r="K236" s="538"/>
      <c r="L236" s="1005"/>
      <c r="M236" s="1005"/>
    </row>
    <row r="237" spans="1:13" ht="17.100000000000001" customHeight="1">
      <c r="A237" s="403"/>
      <c r="B237" s="403"/>
      <c r="C237" s="403"/>
      <c r="D237" s="403"/>
      <c r="E237" s="2169" t="s">
        <v>79</v>
      </c>
      <c r="F237" s="2169"/>
      <c r="G237" s="2169"/>
      <c r="H237" s="2169"/>
      <c r="I237" s="2169"/>
      <c r="J237" s="403"/>
      <c r="K237" s="404"/>
      <c r="L237" s="989"/>
      <c r="M237" s="989"/>
    </row>
    <row r="238" spans="1:13" ht="35.25" customHeight="1" thickBot="1">
      <c r="A238" s="2169" t="s">
        <v>81</v>
      </c>
      <c r="B238" s="2169"/>
      <c r="C238" s="2169"/>
      <c r="D238" s="2169"/>
      <c r="E238" s="403"/>
      <c r="F238" s="2169" t="s">
        <v>80</v>
      </c>
      <c r="G238" s="2169"/>
      <c r="H238" s="2169"/>
      <c r="I238" s="640"/>
      <c r="J238" s="403"/>
      <c r="K238" s="406"/>
      <c r="L238" s="990"/>
      <c r="M238" s="990"/>
    </row>
    <row r="239" spans="1:13" ht="36.75" customHeight="1" thickTop="1" thickBot="1">
      <c r="A239" s="2169" t="s">
        <v>578</v>
      </c>
      <c r="B239" s="2169"/>
      <c r="C239" s="2169"/>
      <c r="D239" s="2169"/>
      <c r="E239" s="2262" t="s">
        <v>1578</v>
      </c>
      <c r="F239" s="2263"/>
      <c r="G239" s="2263"/>
      <c r="H239" s="2263"/>
      <c r="I239" s="2264"/>
      <c r="J239" s="461"/>
      <c r="K239" s="659" t="s">
        <v>47</v>
      </c>
      <c r="L239" s="1036" t="s">
        <v>101</v>
      </c>
      <c r="M239" s="1036" t="s">
        <v>50</v>
      </c>
    </row>
    <row r="240" spans="1:13" ht="39.75" customHeight="1" thickTop="1" thickBot="1">
      <c r="A240" s="403"/>
      <c r="B240" s="642"/>
      <c r="C240" s="643"/>
      <c r="D240" s="403"/>
      <c r="E240" s="2137" t="s">
        <v>701</v>
      </c>
      <c r="F240" s="2138"/>
      <c r="G240" s="2138"/>
      <c r="H240" s="2138"/>
      <c r="I240" s="2139"/>
      <c r="J240" s="412"/>
      <c r="K240" s="2140" t="s">
        <v>1596</v>
      </c>
      <c r="L240" s="2142">
        <v>1</v>
      </c>
      <c r="M240" s="2142">
        <v>16</v>
      </c>
    </row>
    <row r="241" spans="1:14" ht="17.100000000000001" customHeight="1" thickTop="1" thickBot="1">
      <c r="A241" s="596"/>
      <c r="B241" s="596"/>
      <c r="C241" s="403"/>
      <c r="D241" s="412"/>
      <c r="E241" s="412"/>
      <c r="F241" s="412"/>
      <c r="G241" s="403"/>
      <c r="H241" s="413"/>
      <c r="I241" s="413"/>
      <c r="J241" s="403"/>
      <c r="K241" s="2268"/>
      <c r="L241" s="2142"/>
      <c r="M241" s="2142"/>
    </row>
    <row r="242" spans="1:14" ht="33.75" customHeight="1" thickTop="1" thickBot="1">
      <c r="A242" s="2144" t="s">
        <v>702</v>
      </c>
      <c r="B242" s="2147" t="s">
        <v>703</v>
      </c>
      <c r="C242" s="2237" t="s">
        <v>704</v>
      </c>
      <c r="D242" s="2271" t="s">
        <v>1029</v>
      </c>
      <c r="E242" s="2272"/>
      <c r="F242" s="2272"/>
      <c r="G242" s="2272"/>
      <c r="H242" s="2272"/>
      <c r="I242" s="2272"/>
      <c r="J242" s="2272"/>
      <c r="K242" s="2284"/>
      <c r="L242" s="2284"/>
      <c r="M242" s="2285"/>
    </row>
    <row r="243" spans="1:14" ht="34.5" customHeight="1" thickBot="1">
      <c r="A243" s="2145"/>
      <c r="B243" s="2148"/>
      <c r="C243" s="2238"/>
      <c r="D243" s="2291" t="s">
        <v>1579</v>
      </c>
      <c r="E243" s="2292"/>
      <c r="F243" s="2294" t="s">
        <v>1580</v>
      </c>
      <c r="G243" s="2293"/>
      <c r="H243" s="2295"/>
      <c r="I243" s="2293" t="s">
        <v>1583</v>
      </c>
      <c r="J243" s="2293"/>
      <c r="K243" s="2223" t="s">
        <v>1581</v>
      </c>
      <c r="L243" s="2224"/>
      <c r="M243" s="1023" t="s">
        <v>561</v>
      </c>
    </row>
    <row r="244" spans="1:14" ht="36" customHeight="1">
      <c r="A244" s="2145"/>
      <c r="B244" s="2148"/>
      <c r="C244" s="2238"/>
      <c r="D244" s="604" t="s">
        <v>1585</v>
      </c>
      <c r="E244" s="622" t="s">
        <v>1588</v>
      </c>
      <c r="F244" s="604" t="s">
        <v>1587</v>
      </c>
      <c r="G244" s="627" t="s">
        <v>1589</v>
      </c>
      <c r="H244" s="605" t="s">
        <v>1592</v>
      </c>
      <c r="I244" s="910" t="s">
        <v>1585</v>
      </c>
      <c r="J244" s="1063" t="s">
        <v>1586</v>
      </c>
      <c r="K244" s="1073" t="s">
        <v>1587</v>
      </c>
      <c r="L244" s="1037" t="s">
        <v>1584</v>
      </c>
      <c r="M244" s="1066"/>
    </row>
    <row r="245" spans="1:14" ht="33" customHeight="1" thickBot="1">
      <c r="A245" s="2146"/>
      <c r="B245" s="2149"/>
      <c r="C245" s="2239"/>
      <c r="D245" s="1053" t="s">
        <v>1574</v>
      </c>
      <c r="E245" s="1060" t="s">
        <v>11</v>
      </c>
      <c r="F245" s="1054" t="s">
        <v>27</v>
      </c>
      <c r="G245" s="1055" t="s">
        <v>708</v>
      </c>
      <c r="H245" s="1071" t="s">
        <v>67</v>
      </c>
      <c r="I245" s="1065" t="s">
        <v>709</v>
      </c>
      <c r="J245" s="968" t="s">
        <v>1186</v>
      </c>
      <c r="K245" s="1074" t="s">
        <v>11</v>
      </c>
      <c r="L245" s="1038"/>
      <c r="M245" s="1067"/>
    </row>
    <row r="246" spans="1:14" ht="16.5">
      <c r="A246" s="653">
        <v>1</v>
      </c>
      <c r="B246" s="540" t="s">
        <v>1187</v>
      </c>
      <c r="C246" s="650" t="s">
        <v>1188</v>
      </c>
      <c r="D246" s="542"/>
      <c r="E246" s="1061"/>
      <c r="F246" s="667"/>
      <c r="G246" s="545"/>
      <c r="H246" s="543"/>
      <c r="I246" s="547"/>
      <c r="J246" s="695"/>
      <c r="K246" s="1075"/>
      <c r="L246" s="1019"/>
      <c r="M246" s="1068"/>
    </row>
    <row r="247" spans="1:14" ht="16.5">
      <c r="A247" s="654">
        <v>2</v>
      </c>
      <c r="B247" s="430" t="s">
        <v>1189</v>
      </c>
      <c r="C247" s="431" t="s">
        <v>1190</v>
      </c>
      <c r="D247" s="510"/>
      <c r="E247" s="940"/>
      <c r="F247" s="567"/>
      <c r="G247" s="513"/>
      <c r="H247" s="511"/>
      <c r="I247" s="516"/>
      <c r="J247" s="986"/>
      <c r="K247" s="1076"/>
      <c r="L247" s="999"/>
      <c r="M247" s="1069"/>
    </row>
    <row r="248" spans="1:14" ht="16.5">
      <c r="A248" s="654">
        <v>3</v>
      </c>
      <c r="B248" s="430" t="s">
        <v>111</v>
      </c>
      <c r="C248" s="431" t="s">
        <v>1191</v>
      </c>
      <c r="D248" s="510"/>
      <c r="E248" s="940"/>
      <c r="F248" s="567"/>
      <c r="G248" s="513"/>
      <c r="H248" s="511"/>
      <c r="I248" s="516"/>
      <c r="J248" s="986"/>
      <c r="K248" s="1076"/>
      <c r="L248" s="999"/>
      <c r="M248" s="1069"/>
    </row>
    <row r="249" spans="1:14" ht="16.5">
      <c r="A249" s="654">
        <v>4</v>
      </c>
      <c r="B249" s="430" t="s">
        <v>1192</v>
      </c>
      <c r="C249" s="431" t="s">
        <v>1193</v>
      </c>
      <c r="D249" s="510"/>
      <c r="E249" s="940"/>
      <c r="F249" s="567"/>
      <c r="G249" s="513"/>
      <c r="H249" s="511"/>
      <c r="I249" s="516"/>
      <c r="J249" s="986"/>
      <c r="K249" s="1076"/>
      <c r="L249" s="999"/>
      <c r="M249" s="1069"/>
    </row>
    <row r="250" spans="1:14" ht="16.5">
      <c r="A250" s="654">
        <v>5</v>
      </c>
      <c r="B250" s="430" t="s">
        <v>1194</v>
      </c>
      <c r="C250" s="431" t="s">
        <v>1195</v>
      </c>
      <c r="D250" s="510"/>
      <c r="E250" s="940"/>
      <c r="F250" s="567"/>
      <c r="G250" s="513"/>
      <c r="H250" s="511"/>
      <c r="I250" s="516"/>
      <c r="J250" s="986"/>
      <c r="K250" s="1076"/>
      <c r="L250" s="999"/>
      <c r="M250" s="1069"/>
    </row>
    <row r="251" spans="1:14" ht="16.5">
      <c r="A251" s="654">
        <v>6</v>
      </c>
      <c r="B251" s="430" t="s">
        <v>1196</v>
      </c>
      <c r="C251" s="431" t="s">
        <v>1197</v>
      </c>
      <c r="D251" s="510"/>
      <c r="E251" s="940"/>
      <c r="F251" s="567"/>
      <c r="G251" s="513"/>
      <c r="H251" s="511"/>
      <c r="I251" s="516"/>
      <c r="J251" s="1064"/>
      <c r="K251" s="1076"/>
      <c r="L251" s="999"/>
      <c r="M251" s="1069"/>
      <c r="N251" s="466"/>
    </row>
    <row r="252" spans="1:14" ht="13.5" customHeight="1">
      <c r="A252" s="654">
        <v>7</v>
      </c>
      <c r="B252" s="430" t="s">
        <v>1198</v>
      </c>
      <c r="C252" s="431" t="s">
        <v>1199</v>
      </c>
      <c r="D252" s="510"/>
      <c r="E252" s="940"/>
      <c r="F252" s="567"/>
      <c r="G252" s="513"/>
      <c r="H252" s="511"/>
      <c r="I252" s="516"/>
      <c r="J252" s="986"/>
      <c r="K252" s="1076"/>
      <c r="L252" s="999"/>
      <c r="M252" s="1069"/>
    </row>
    <row r="253" spans="1:14" ht="16.5">
      <c r="A253" s="654">
        <v>8</v>
      </c>
      <c r="B253" s="430" t="s">
        <v>1200</v>
      </c>
      <c r="C253" s="431" t="s">
        <v>1201</v>
      </c>
      <c r="D253" s="510"/>
      <c r="E253" s="940"/>
      <c r="F253" s="567"/>
      <c r="G253" s="513"/>
      <c r="H253" s="511"/>
      <c r="I253" s="516"/>
      <c r="J253" s="986"/>
      <c r="K253" s="1076"/>
      <c r="L253" s="999"/>
      <c r="M253" s="1069"/>
    </row>
    <row r="254" spans="1:14" ht="16.5">
      <c r="A254" s="654">
        <v>9</v>
      </c>
      <c r="B254" s="430" t="s">
        <v>1202</v>
      </c>
      <c r="C254" s="431" t="s">
        <v>1203</v>
      </c>
      <c r="D254" s="510"/>
      <c r="E254" s="940"/>
      <c r="F254" s="567"/>
      <c r="G254" s="513"/>
      <c r="H254" s="511"/>
      <c r="I254" s="516"/>
      <c r="J254" s="986"/>
      <c r="K254" s="1076"/>
      <c r="L254" s="999"/>
      <c r="M254" s="1069"/>
    </row>
    <row r="255" spans="1:14" ht="16.5">
      <c r="A255" s="654">
        <v>10</v>
      </c>
      <c r="B255" s="430" t="s">
        <v>1204</v>
      </c>
      <c r="C255" s="431" t="s">
        <v>1205</v>
      </c>
      <c r="D255" s="510"/>
      <c r="E255" s="940"/>
      <c r="F255" s="567"/>
      <c r="G255" s="513"/>
      <c r="H255" s="511"/>
      <c r="I255" s="516"/>
      <c r="J255" s="986"/>
      <c r="K255" s="1076"/>
      <c r="L255" s="999"/>
      <c r="M255" s="1069"/>
    </row>
    <row r="256" spans="1:14" ht="16.5">
      <c r="A256" s="654">
        <v>11</v>
      </c>
      <c r="B256" s="430" t="s">
        <v>1206</v>
      </c>
      <c r="C256" s="431" t="s">
        <v>1207</v>
      </c>
      <c r="D256" s="510"/>
      <c r="E256" s="940"/>
      <c r="F256" s="567"/>
      <c r="G256" s="513"/>
      <c r="H256" s="511"/>
      <c r="I256" s="516"/>
      <c r="J256" s="986"/>
      <c r="K256" s="1076"/>
      <c r="L256" s="999"/>
      <c r="M256" s="1069"/>
    </row>
    <row r="257" spans="1:13" ht="17.100000000000001" customHeight="1">
      <c r="A257" s="654">
        <v>12</v>
      </c>
      <c r="B257" s="430" t="s">
        <v>1208</v>
      </c>
      <c r="C257" s="431" t="s">
        <v>1209</v>
      </c>
      <c r="D257" s="510"/>
      <c r="E257" s="940"/>
      <c r="F257" s="567"/>
      <c r="G257" s="513"/>
      <c r="H257" s="511"/>
      <c r="I257" s="516"/>
      <c r="J257" s="986"/>
      <c r="K257" s="1076"/>
      <c r="L257" s="999"/>
      <c r="M257" s="1069"/>
    </row>
    <row r="258" spans="1:13" ht="17.100000000000001" customHeight="1">
      <c r="A258" s="654">
        <v>13</v>
      </c>
      <c r="B258" s="430" t="s">
        <v>1210</v>
      </c>
      <c r="C258" s="431" t="s">
        <v>805</v>
      </c>
      <c r="D258" s="510"/>
      <c r="E258" s="940"/>
      <c r="F258" s="567"/>
      <c r="G258" s="513"/>
      <c r="H258" s="511"/>
      <c r="I258" s="516"/>
      <c r="J258" s="986"/>
      <c r="K258" s="1076"/>
      <c r="L258" s="999"/>
      <c r="M258" s="1069"/>
    </row>
    <row r="259" spans="1:13" ht="17.100000000000001" customHeight="1">
      <c r="A259" s="654">
        <v>14</v>
      </c>
      <c r="B259" s="430" t="s">
        <v>1211</v>
      </c>
      <c r="C259" s="431" t="s">
        <v>990</v>
      </c>
      <c r="D259" s="510"/>
      <c r="E259" s="940"/>
      <c r="F259" s="567"/>
      <c r="G259" s="513"/>
      <c r="H259" s="511"/>
      <c r="I259" s="516"/>
      <c r="J259" s="986"/>
      <c r="K259" s="1076"/>
      <c r="L259" s="999"/>
      <c r="M259" s="1069"/>
    </row>
    <row r="260" spans="1:13" ht="17.100000000000001" customHeight="1">
      <c r="A260" s="654">
        <v>15</v>
      </c>
      <c r="B260" s="430" t="s">
        <v>1212</v>
      </c>
      <c r="C260" s="431" t="s">
        <v>1213</v>
      </c>
      <c r="D260" s="510"/>
      <c r="E260" s="940"/>
      <c r="F260" s="567"/>
      <c r="G260" s="513"/>
      <c r="H260" s="511"/>
      <c r="I260" s="516"/>
      <c r="J260" s="986"/>
      <c r="K260" s="1076"/>
      <c r="L260" s="999"/>
      <c r="M260" s="1069"/>
    </row>
    <row r="261" spans="1:13" ht="17.100000000000001" customHeight="1">
      <c r="A261" s="654">
        <v>16</v>
      </c>
      <c r="B261" s="430" t="s">
        <v>1214</v>
      </c>
      <c r="C261" s="431" t="s">
        <v>1215</v>
      </c>
      <c r="D261" s="510"/>
      <c r="E261" s="940"/>
      <c r="F261" s="567"/>
      <c r="G261" s="513"/>
      <c r="H261" s="511"/>
      <c r="I261" s="516"/>
      <c r="J261" s="986"/>
      <c r="K261" s="1076"/>
      <c r="L261" s="999"/>
      <c r="M261" s="1069"/>
    </row>
    <row r="262" spans="1:13" ht="17.100000000000001" customHeight="1">
      <c r="A262" s="654">
        <v>17</v>
      </c>
      <c r="B262" s="430" t="s">
        <v>1216</v>
      </c>
      <c r="C262" s="431" t="s">
        <v>1195</v>
      </c>
      <c r="D262" s="510"/>
      <c r="E262" s="940"/>
      <c r="F262" s="567"/>
      <c r="G262" s="513"/>
      <c r="H262" s="511"/>
      <c r="I262" s="516"/>
      <c r="J262" s="986"/>
      <c r="K262" s="1076"/>
      <c r="L262" s="999"/>
      <c r="M262" s="1069"/>
    </row>
    <row r="263" spans="1:13" ht="17.100000000000001" customHeight="1">
      <c r="A263" s="654">
        <v>18</v>
      </c>
      <c r="B263" s="430" t="s">
        <v>1217</v>
      </c>
      <c r="C263" s="431" t="s">
        <v>1218</v>
      </c>
      <c r="D263" s="510"/>
      <c r="E263" s="940"/>
      <c r="F263" s="567"/>
      <c r="G263" s="513"/>
      <c r="H263" s="511"/>
      <c r="I263" s="516"/>
      <c r="J263" s="986"/>
      <c r="K263" s="1076"/>
      <c r="L263" s="999"/>
      <c r="M263" s="1069"/>
    </row>
    <row r="264" spans="1:13" ht="17.100000000000001" customHeight="1">
      <c r="A264" s="654">
        <v>19</v>
      </c>
      <c r="B264" s="430" t="s">
        <v>1219</v>
      </c>
      <c r="C264" s="431" t="s">
        <v>1220</v>
      </c>
      <c r="D264" s="510"/>
      <c r="E264" s="940"/>
      <c r="F264" s="567"/>
      <c r="G264" s="513"/>
      <c r="H264" s="511"/>
      <c r="I264" s="516"/>
      <c r="J264" s="986"/>
      <c r="K264" s="1076"/>
      <c r="L264" s="999"/>
      <c r="M264" s="1069"/>
    </row>
    <row r="265" spans="1:13" ht="17.100000000000001" customHeight="1" thickBot="1">
      <c r="A265" s="655">
        <v>20</v>
      </c>
      <c r="B265" s="437" t="s">
        <v>262</v>
      </c>
      <c r="C265" s="438" t="s">
        <v>1221</v>
      </c>
      <c r="D265" s="523"/>
      <c r="E265" s="1062"/>
      <c r="F265" s="570"/>
      <c r="G265" s="526"/>
      <c r="H265" s="524"/>
      <c r="I265" s="528"/>
      <c r="J265" s="697"/>
      <c r="K265" s="1077"/>
      <c r="L265" s="1016"/>
      <c r="M265" s="1070"/>
    </row>
    <row r="266" spans="1:13" ht="17.100000000000001" customHeight="1">
      <c r="A266" s="458"/>
      <c r="B266" s="2163" t="s">
        <v>726</v>
      </c>
      <c r="C266" s="2164"/>
      <c r="D266" s="439"/>
      <c r="E266" s="441"/>
      <c r="F266" s="439"/>
      <c r="G266" s="442"/>
      <c r="H266" s="1072"/>
      <c r="I266" s="1056"/>
      <c r="J266" s="442"/>
      <c r="K266" s="443"/>
      <c r="L266" s="1078"/>
      <c r="M266" s="1057"/>
    </row>
    <row r="267" spans="1:13" ht="17.100000000000001" customHeight="1" thickBot="1">
      <c r="A267" s="660"/>
      <c r="B267" s="2160" t="s">
        <v>727</v>
      </c>
      <c r="C267" s="2161"/>
      <c r="D267" s="446"/>
      <c r="E267" s="448"/>
      <c r="F267" s="446"/>
      <c r="G267" s="449"/>
      <c r="H267" s="949"/>
      <c r="I267" s="903"/>
      <c r="J267" s="449"/>
      <c r="K267" s="450"/>
      <c r="L267" s="1079"/>
      <c r="M267" s="1058"/>
    </row>
    <row r="268" spans="1:13" ht="17.100000000000001" customHeight="1">
      <c r="A268" s="661"/>
      <c r="B268" s="2165" t="s">
        <v>728</v>
      </c>
      <c r="C268" s="2166"/>
      <c r="D268" s="453"/>
      <c r="E268" s="455"/>
      <c r="F268" s="453"/>
      <c r="G268" s="499"/>
      <c r="H268" s="950"/>
      <c r="I268" s="904"/>
      <c r="J268" s="538"/>
      <c r="K268" s="1080"/>
      <c r="L268" s="1081"/>
      <c r="M268" s="1059"/>
    </row>
    <row r="269" spans="1:13" ht="17.100000000000001" customHeight="1">
      <c r="A269" s="661"/>
      <c r="B269" s="2167"/>
      <c r="C269" s="2168"/>
      <c r="D269" s="453"/>
      <c r="E269" s="455"/>
      <c r="F269" s="453"/>
      <c r="G269" s="456"/>
      <c r="H269" s="950"/>
      <c r="I269" s="904"/>
      <c r="J269" s="538"/>
      <c r="K269" s="458"/>
      <c r="L269" s="1081"/>
      <c r="M269" s="1059"/>
    </row>
    <row r="270" spans="1:13" ht="17.100000000000001" customHeight="1">
      <c r="A270" s="458"/>
      <c r="B270" s="538"/>
      <c r="C270" s="538"/>
      <c r="D270" s="538"/>
      <c r="E270" s="2297" t="s">
        <v>79</v>
      </c>
      <c r="F270" s="2297"/>
      <c r="G270" s="2297"/>
      <c r="H270" s="2297"/>
      <c r="I270" s="2297"/>
      <c r="J270" s="538"/>
      <c r="K270" s="459"/>
      <c r="L270" s="1045"/>
      <c r="M270" s="1046"/>
    </row>
    <row r="271" spans="1:13" ht="17.100000000000001" customHeight="1" thickBot="1">
      <c r="A271" s="2296" t="s">
        <v>81</v>
      </c>
      <c r="B271" s="2297"/>
      <c r="C271" s="2297"/>
      <c r="D271" s="2297"/>
      <c r="E271" s="538"/>
      <c r="F271" s="2297" t="s">
        <v>80</v>
      </c>
      <c r="G271" s="2297"/>
      <c r="H271" s="2297"/>
      <c r="I271" s="662"/>
      <c r="J271" s="538"/>
      <c r="K271" s="460"/>
      <c r="L271" s="1047"/>
      <c r="M271" s="1048"/>
    </row>
    <row r="272" spans="1:13" ht="32.25" customHeight="1" thickTop="1" thickBot="1">
      <c r="A272" s="2296" t="s">
        <v>578</v>
      </c>
      <c r="B272" s="2297"/>
      <c r="C272" s="2297"/>
      <c r="D272" s="2297"/>
      <c r="E272" s="2262" t="s">
        <v>1578</v>
      </c>
      <c r="F272" s="2263"/>
      <c r="G272" s="2263"/>
      <c r="H272" s="2263"/>
      <c r="I272" s="2264"/>
      <c r="J272" s="461"/>
      <c r="K272" s="409" t="s">
        <v>47</v>
      </c>
      <c r="L272" s="991" t="s">
        <v>101</v>
      </c>
      <c r="M272" s="991" t="s">
        <v>50</v>
      </c>
    </row>
    <row r="273" spans="1:13" ht="39" customHeight="1" thickTop="1" thickBot="1">
      <c r="A273" s="458"/>
      <c r="B273" s="663"/>
      <c r="C273" s="664"/>
      <c r="D273" s="538"/>
      <c r="E273" s="2137" t="s">
        <v>701</v>
      </c>
      <c r="F273" s="2138"/>
      <c r="G273" s="2138"/>
      <c r="H273" s="2138"/>
      <c r="I273" s="2139"/>
      <c r="J273" s="665"/>
      <c r="K273" s="2140" t="s">
        <v>1596</v>
      </c>
      <c r="L273" s="2142">
        <v>2</v>
      </c>
      <c r="M273" s="2142">
        <v>17</v>
      </c>
    </row>
    <row r="274" spans="1:13" ht="17.100000000000001" customHeight="1" thickTop="1" thickBot="1">
      <c r="A274" s="666"/>
      <c r="B274" s="646"/>
      <c r="C274" s="647"/>
      <c r="D274" s="648"/>
      <c r="E274" s="648"/>
      <c r="F274" s="648"/>
      <c r="G274" s="647"/>
      <c r="H274" s="649"/>
      <c r="I274" s="649"/>
      <c r="J274" s="647"/>
      <c r="K274" s="2268"/>
      <c r="L274" s="2142"/>
      <c r="M274" s="2142"/>
    </row>
    <row r="275" spans="1:13" ht="26.25" customHeight="1" thickTop="1" thickBot="1">
      <c r="A275" s="2144" t="s">
        <v>702</v>
      </c>
      <c r="B275" s="2147" t="s">
        <v>703</v>
      </c>
      <c r="C275" s="2237" t="s">
        <v>704</v>
      </c>
      <c r="D275" s="2271" t="s">
        <v>1029</v>
      </c>
      <c r="E275" s="2272"/>
      <c r="F275" s="2272"/>
      <c r="G275" s="2272"/>
      <c r="H275" s="2272"/>
      <c r="I275" s="2272"/>
      <c r="J275" s="2272"/>
      <c r="K275" s="2284"/>
      <c r="L275" s="2284"/>
      <c r="M275" s="2285"/>
    </row>
    <row r="276" spans="1:13" ht="20.25" customHeight="1" thickBot="1">
      <c r="A276" s="2145"/>
      <c r="B276" s="2148"/>
      <c r="C276" s="2238"/>
      <c r="D276" s="2291" t="s">
        <v>1579</v>
      </c>
      <c r="E276" s="2292"/>
      <c r="F276" s="2294" t="s">
        <v>1580</v>
      </c>
      <c r="G276" s="2293"/>
      <c r="H276" s="2295"/>
      <c r="I276" s="2293" t="s">
        <v>1583</v>
      </c>
      <c r="J276" s="2293"/>
      <c r="K276" s="2223" t="s">
        <v>1581</v>
      </c>
      <c r="L276" s="2224"/>
      <c r="M276" s="1023" t="s">
        <v>561</v>
      </c>
    </row>
    <row r="277" spans="1:13" ht="48.75" customHeight="1">
      <c r="A277" s="2145"/>
      <c r="B277" s="2148"/>
      <c r="C277" s="2238"/>
      <c r="D277" s="604" t="s">
        <v>1585</v>
      </c>
      <c r="E277" s="622" t="s">
        <v>1588</v>
      </c>
      <c r="F277" s="604" t="s">
        <v>1587</v>
      </c>
      <c r="G277" s="627" t="s">
        <v>1589</v>
      </c>
      <c r="H277" s="605" t="s">
        <v>1592</v>
      </c>
      <c r="I277" s="910" t="s">
        <v>1585</v>
      </c>
      <c r="J277" s="1063" t="s">
        <v>1586</v>
      </c>
      <c r="K277" s="1073" t="s">
        <v>1587</v>
      </c>
      <c r="L277" s="1082" t="s">
        <v>1584</v>
      </c>
      <c r="M277" s="1066"/>
    </row>
    <row r="278" spans="1:13" ht="22.5" customHeight="1" thickBot="1">
      <c r="A278" s="2146"/>
      <c r="B278" s="2149"/>
      <c r="C278" s="2239"/>
      <c r="D278" s="1053" t="s">
        <v>1574</v>
      </c>
      <c r="E278" s="1060" t="s">
        <v>11</v>
      </c>
      <c r="F278" s="1054" t="s">
        <v>27</v>
      </c>
      <c r="G278" s="1055" t="s">
        <v>708</v>
      </c>
      <c r="H278" s="1071" t="s">
        <v>67</v>
      </c>
      <c r="I278" s="1065" t="s">
        <v>709</v>
      </c>
      <c r="J278" s="968" t="s">
        <v>1186</v>
      </c>
      <c r="K278" s="1074" t="s">
        <v>11</v>
      </c>
      <c r="L278" s="1083"/>
      <c r="M278" s="1067"/>
    </row>
    <row r="279" spans="1:13" ht="16.5">
      <c r="A279" s="657">
        <v>1</v>
      </c>
      <c r="B279" s="422" t="s">
        <v>1222</v>
      </c>
      <c r="C279" s="423" t="s">
        <v>1035</v>
      </c>
      <c r="D279" s="542"/>
      <c r="E279" s="1061"/>
      <c r="F279" s="667"/>
      <c r="G279" s="545"/>
      <c r="H279" s="543"/>
      <c r="I279" s="547"/>
      <c r="J279" s="695"/>
      <c r="K279" s="1075"/>
      <c r="L279" s="1084"/>
      <c r="M279" s="1068"/>
    </row>
    <row r="280" spans="1:13" ht="21" customHeight="1">
      <c r="A280" s="654">
        <v>2</v>
      </c>
      <c r="B280" s="430" t="s">
        <v>1223</v>
      </c>
      <c r="C280" s="431" t="s">
        <v>1193</v>
      </c>
      <c r="D280" s="510"/>
      <c r="E280" s="940"/>
      <c r="F280" s="567"/>
      <c r="G280" s="513"/>
      <c r="H280" s="511"/>
      <c r="I280" s="516"/>
      <c r="J280" s="986"/>
      <c r="K280" s="1076"/>
      <c r="L280" s="1030"/>
      <c r="M280" s="1069"/>
    </row>
    <row r="281" spans="1:13" ht="21" customHeight="1">
      <c r="A281" s="654">
        <v>3</v>
      </c>
      <c r="B281" s="430" t="s">
        <v>1224</v>
      </c>
      <c r="C281" s="431" t="s">
        <v>919</v>
      </c>
      <c r="D281" s="510"/>
      <c r="E281" s="940"/>
      <c r="F281" s="567"/>
      <c r="G281" s="513"/>
      <c r="H281" s="511"/>
      <c r="I281" s="516"/>
      <c r="J281" s="986"/>
      <c r="K281" s="1076"/>
      <c r="L281" s="1030"/>
      <c r="M281" s="1069"/>
    </row>
    <row r="282" spans="1:13" ht="30" customHeight="1">
      <c r="A282" s="654">
        <v>4</v>
      </c>
      <c r="B282" s="430" t="s">
        <v>1225</v>
      </c>
      <c r="C282" s="431" t="s">
        <v>1226</v>
      </c>
      <c r="D282" s="510"/>
      <c r="E282" s="940"/>
      <c r="F282" s="567"/>
      <c r="G282" s="513"/>
      <c r="H282" s="511"/>
      <c r="I282" s="516"/>
      <c r="J282" s="986"/>
      <c r="K282" s="1076"/>
      <c r="L282" s="1030"/>
      <c r="M282" s="1069"/>
    </row>
    <row r="283" spans="1:13" ht="40.5" customHeight="1">
      <c r="A283" s="654">
        <v>5</v>
      </c>
      <c r="B283" s="430" t="s">
        <v>1227</v>
      </c>
      <c r="C283" s="431" t="s">
        <v>1228</v>
      </c>
      <c r="D283" s="510"/>
      <c r="E283" s="940"/>
      <c r="F283" s="567"/>
      <c r="G283" s="513"/>
      <c r="H283" s="511"/>
      <c r="I283" s="516"/>
      <c r="J283" s="986"/>
      <c r="K283" s="1076"/>
      <c r="L283" s="1030"/>
      <c r="M283" s="1069"/>
    </row>
    <row r="284" spans="1:13" ht="23.25" customHeight="1">
      <c r="A284" s="654">
        <v>6</v>
      </c>
      <c r="B284" s="430" t="s">
        <v>1229</v>
      </c>
      <c r="C284" s="431" t="s">
        <v>1230</v>
      </c>
      <c r="D284" s="510"/>
      <c r="E284" s="940"/>
      <c r="F284" s="567"/>
      <c r="G284" s="513"/>
      <c r="H284" s="511"/>
      <c r="I284" s="516"/>
      <c r="J284" s="1064"/>
      <c r="K284" s="1076"/>
      <c r="L284" s="1030"/>
      <c r="M284" s="1069"/>
    </row>
    <row r="285" spans="1:13" ht="28.5" customHeight="1">
      <c r="A285" s="654">
        <v>7</v>
      </c>
      <c r="B285" s="430" t="s">
        <v>1231</v>
      </c>
      <c r="C285" s="431" t="s">
        <v>1232</v>
      </c>
      <c r="D285" s="510"/>
      <c r="E285" s="940"/>
      <c r="F285" s="567"/>
      <c r="G285" s="513"/>
      <c r="H285" s="511"/>
      <c r="I285" s="516"/>
      <c r="J285" s="986"/>
      <c r="K285" s="1076"/>
      <c r="L285" s="1030"/>
      <c r="M285" s="1069"/>
    </row>
    <row r="286" spans="1:13" ht="21.75" customHeight="1">
      <c r="A286" s="654">
        <v>8</v>
      </c>
      <c r="B286" s="430" t="s">
        <v>1233</v>
      </c>
      <c r="C286" s="431" t="s">
        <v>786</v>
      </c>
      <c r="D286" s="510"/>
      <c r="E286" s="940"/>
      <c r="F286" s="567"/>
      <c r="G286" s="513"/>
      <c r="H286" s="511"/>
      <c r="I286" s="516"/>
      <c r="J286" s="986"/>
      <c r="K286" s="1076"/>
      <c r="L286" s="1030"/>
      <c r="M286" s="1069"/>
    </row>
    <row r="287" spans="1:13" ht="35.25" customHeight="1">
      <c r="A287" s="654">
        <v>9</v>
      </c>
      <c r="B287" s="430" t="s">
        <v>1234</v>
      </c>
      <c r="C287" s="431" t="s">
        <v>1235</v>
      </c>
      <c r="D287" s="510"/>
      <c r="E287" s="940"/>
      <c r="F287" s="567"/>
      <c r="G287" s="513"/>
      <c r="H287" s="511"/>
      <c r="I287" s="516"/>
      <c r="J287" s="986"/>
      <c r="K287" s="1076"/>
      <c r="L287" s="1030"/>
      <c r="M287" s="1069"/>
    </row>
    <row r="288" spans="1:13" s="466" customFormat="1" ht="19.5" customHeight="1">
      <c r="A288" s="654">
        <v>10</v>
      </c>
      <c r="B288" s="430" t="s">
        <v>1236</v>
      </c>
      <c r="C288" s="431" t="s">
        <v>1237</v>
      </c>
      <c r="D288" s="510"/>
      <c r="E288" s="940"/>
      <c r="F288" s="567"/>
      <c r="G288" s="513"/>
      <c r="H288" s="511"/>
      <c r="I288" s="516"/>
      <c r="J288" s="986"/>
      <c r="K288" s="1076"/>
      <c r="L288" s="1030"/>
      <c r="M288" s="1069"/>
    </row>
    <row r="289" spans="1:15" ht="18.95" customHeight="1">
      <c r="A289" s="654">
        <v>11</v>
      </c>
      <c r="B289" s="430" t="s">
        <v>1238</v>
      </c>
      <c r="C289" s="431" t="s">
        <v>1239</v>
      </c>
      <c r="D289" s="510"/>
      <c r="E289" s="940"/>
      <c r="F289" s="567"/>
      <c r="G289" s="513"/>
      <c r="H289" s="511"/>
      <c r="I289" s="516"/>
      <c r="J289" s="986"/>
      <c r="K289" s="1076"/>
      <c r="L289" s="1030"/>
      <c r="M289" s="1069"/>
    </row>
    <row r="290" spans="1:15" ht="18.95" customHeight="1">
      <c r="A290" s="654">
        <v>12</v>
      </c>
      <c r="B290" s="430" t="s">
        <v>1240</v>
      </c>
      <c r="C290" s="431" t="s">
        <v>1241</v>
      </c>
      <c r="D290" s="510"/>
      <c r="E290" s="940"/>
      <c r="F290" s="567"/>
      <c r="G290" s="513"/>
      <c r="H290" s="511"/>
      <c r="I290" s="516"/>
      <c r="J290" s="986"/>
      <c r="K290" s="1076"/>
      <c r="L290" s="1030"/>
      <c r="M290" s="1069"/>
    </row>
    <row r="291" spans="1:15" ht="18.95" customHeight="1">
      <c r="A291" s="654">
        <v>13</v>
      </c>
      <c r="B291" s="430" t="s">
        <v>1242</v>
      </c>
      <c r="C291" s="431" t="s">
        <v>1243</v>
      </c>
      <c r="D291" s="510"/>
      <c r="E291" s="940"/>
      <c r="F291" s="567"/>
      <c r="G291" s="513"/>
      <c r="H291" s="511"/>
      <c r="I291" s="516"/>
      <c r="J291" s="986"/>
      <c r="K291" s="1076"/>
      <c r="L291" s="1030"/>
      <c r="M291" s="1069"/>
    </row>
    <row r="292" spans="1:15" ht="18.95" customHeight="1">
      <c r="A292" s="654">
        <v>14</v>
      </c>
      <c r="B292" s="430" t="s">
        <v>1244</v>
      </c>
      <c r="C292" s="431" t="s">
        <v>1245</v>
      </c>
      <c r="D292" s="510"/>
      <c r="E292" s="940"/>
      <c r="F292" s="567"/>
      <c r="G292" s="513"/>
      <c r="H292" s="511"/>
      <c r="I292" s="516"/>
      <c r="J292" s="986"/>
      <c r="K292" s="1076"/>
      <c r="L292" s="1030"/>
      <c r="M292" s="1069"/>
      <c r="O292" s="484"/>
    </row>
    <row r="293" spans="1:15" ht="18.95" customHeight="1">
      <c r="A293" s="654">
        <v>15</v>
      </c>
      <c r="B293" s="430" t="s">
        <v>1246</v>
      </c>
      <c r="C293" s="431" t="s">
        <v>1247</v>
      </c>
      <c r="D293" s="510"/>
      <c r="E293" s="940"/>
      <c r="F293" s="567"/>
      <c r="G293" s="513"/>
      <c r="H293" s="511"/>
      <c r="I293" s="516"/>
      <c r="J293" s="986"/>
      <c r="K293" s="1076"/>
      <c r="L293" s="1030"/>
      <c r="M293" s="1069"/>
    </row>
    <row r="294" spans="1:15" ht="18.95" customHeight="1">
      <c r="A294" s="654">
        <v>16</v>
      </c>
      <c r="B294" s="430" t="s">
        <v>1248</v>
      </c>
      <c r="C294" s="431" t="s">
        <v>1190</v>
      </c>
      <c r="D294" s="510"/>
      <c r="E294" s="940"/>
      <c r="F294" s="567"/>
      <c r="G294" s="513"/>
      <c r="H294" s="511"/>
      <c r="I294" s="516"/>
      <c r="J294" s="986"/>
      <c r="K294" s="1076"/>
      <c r="L294" s="1030"/>
      <c r="M294" s="1069"/>
    </row>
    <row r="295" spans="1:15" ht="18.95" customHeight="1">
      <c r="A295" s="654">
        <v>17</v>
      </c>
      <c r="B295" s="430" t="s">
        <v>1249</v>
      </c>
      <c r="C295" s="431" t="s">
        <v>1250</v>
      </c>
      <c r="D295" s="510"/>
      <c r="E295" s="940"/>
      <c r="F295" s="567"/>
      <c r="G295" s="513"/>
      <c r="H295" s="511"/>
      <c r="I295" s="516"/>
      <c r="J295" s="986"/>
      <c r="K295" s="1076"/>
      <c r="L295" s="1030"/>
      <c r="M295" s="1069"/>
    </row>
    <row r="296" spans="1:15" ht="18.95" customHeight="1">
      <c r="A296" s="654">
        <v>18</v>
      </c>
      <c r="B296" s="430" t="s">
        <v>1251</v>
      </c>
      <c r="C296" s="431" t="s">
        <v>1252</v>
      </c>
      <c r="D296" s="510"/>
      <c r="E296" s="940"/>
      <c r="F296" s="567"/>
      <c r="G296" s="513"/>
      <c r="H296" s="511"/>
      <c r="I296" s="516"/>
      <c r="J296" s="986"/>
      <c r="K296" s="1076"/>
      <c r="L296" s="1030"/>
      <c r="M296" s="1069"/>
    </row>
    <row r="297" spans="1:15" ht="18.95" customHeight="1">
      <c r="A297" s="654">
        <v>19</v>
      </c>
      <c r="B297" s="430" t="s">
        <v>1253</v>
      </c>
      <c r="C297" s="431" t="s">
        <v>1113</v>
      </c>
      <c r="D297" s="510"/>
      <c r="E297" s="940"/>
      <c r="F297" s="567"/>
      <c r="G297" s="513"/>
      <c r="H297" s="511"/>
      <c r="I297" s="516"/>
      <c r="J297" s="986"/>
      <c r="K297" s="1076"/>
      <c r="L297" s="1030"/>
      <c r="M297" s="1069"/>
    </row>
    <row r="298" spans="1:15" ht="18.95" customHeight="1" thickBot="1">
      <c r="A298" s="655">
        <v>20</v>
      </c>
      <c r="B298" s="437" t="s">
        <v>1254</v>
      </c>
      <c r="C298" s="438" t="s">
        <v>1255</v>
      </c>
      <c r="D298" s="523"/>
      <c r="E298" s="1062"/>
      <c r="F298" s="570"/>
      <c r="G298" s="526"/>
      <c r="H298" s="524"/>
      <c r="I298" s="528"/>
      <c r="J298" s="697"/>
      <c r="K298" s="1077"/>
      <c r="L298" s="1085"/>
      <c r="M298" s="1070"/>
    </row>
    <row r="299" spans="1:15" ht="18.95" customHeight="1">
      <c r="A299" s="403"/>
      <c r="B299" s="2163" t="s">
        <v>726</v>
      </c>
      <c r="C299" s="2164"/>
      <c r="D299" s="439"/>
      <c r="E299" s="441"/>
      <c r="F299" s="439"/>
      <c r="G299" s="442"/>
      <c r="H299" s="1072"/>
      <c r="I299" s="1056"/>
      <c r="J299" s="442"/>
      <c r="K299" s="443"/>
      <c r="L299" s="1032"/>
      <c r="M299" s="1057"/>
    </row>
    <row r="300" spans="1:15" ht="18.95" customHeight="1" thickBot="1">
      <c r="A300" s="573"/>
      <c r="B300" s="2160" t="s">
        <v>727</v>
      </c>
      <c r="C300" s="2161"/>
      <c r="D300" s="446"/>
      <c r="E300" s="448"/>
      <c r="F300" s="446"/>
      <c r="G300" s="449"/>
      <c r="H300" s="949"/>
      <c r="I300" s="903"/>
      <c r="J300" s="449"/>
      <c r="K300" s="450"/>
      <c r="L300" s="1033"/>
      <c r="M300" s="1058"/>
    </row>
    <row r="301" spans="1:15" ht="18.95" customHeight="1">
      <c r="A301" s="452"/>
      <c r="B301" s="2165" t="s">
        <v>728</v>
      </c>
      <c r="C301" s="2166"/>
      <c r="D301" s="453"/>
      <c r="E301" s="455"/>
      <c r="F301" s="453"/>
      <c r="G301" s="499"/>
      <c r="H301" s="950"/>
      <c r="I301" s="904"/>
      <c r="J301" s="538"/>
      <c r="K301" s="1080"/>
      <c r="L301" s="1034"/>
      <c r="M301" s="1059"/>
    </row>
    <row r="302" spans="1:15" ht="18.95" customHeight="1">
      <c r="A302" s="452"/>
      <c r="B302" s="2167"/>
      <c r="C302" s="2168"/>
      <c r="D302" s="453"/>
      <c r="E302" s="455"/>
      <c r="F302" s="453"/>
      <c r="G302" s="456"/>
      <c r="H302" s="950"/>
      <c r="I302" s="904"/>
      <c r="J302" s="538"/>
      <c r="K302" s="458"/>
      <c r="L302" s="1034"/>
      <c r="M302" s="1059"/>
    </row>
    <row r="303" spans="1:15" ht="21.95" customHeight="1">
      <c r="A303" s="458"/>
      <c r="B303" s="538"/>
      <c r="C303" s="538"/>
      <c r="D303" s="538"/>
      <c r="E303" s="2297" t="s">
        <v>79</v>
      </c>
      <c r="F303" s="2297"/>
      <c r="G303" s="2297"/>
      <c r="H303" s="2297"/>
      <c r="I303" s="2297"/>
      <c r="J303" s="538"/>
      <c r="K303" s="404"/>
      <c r="L303" s="989"/>
      <c r="M303" s="989"/>
    </row>
    <row r="304" spans="1:15" ht="23.25" customHeight="1" thickBot="1">
      <c r="A304" s="2296" t="s">
        <v>81</v>
      </c>
      <c r="B304" s="2297"/>
      <c r="C304" s="2297"/>
      <c r="D304" s="2297"/>
      <c r="E304" s="538"/>
      <c r="F304" s="2297" t="s">
        <v>80</v>
      </c>
      <c r="G304" s="2297"/>
      <c r="H304" s="2297"/>
      <c r="I304" s="662"/>
      <c r="J304" s="538"/>
      <c r="K304" s="406"/>
      <c r="L304" s="990"/>
      <c r="M304" s="990"/>
    </row>
    <row r="305" spans="1:13" ht="33" customHeight="1" thickTop="1" thickBot="1">
      <c r="A305" s="2296" t="s">
        <v>578</v>
      </c>
      <c r="B305" s="2297"/>
      <c r="C305" s="2297"/>
      <c r="D305" s="2297"/>
      <c r="E305" s="2286" t="s">
        <v>1578</v>
      </c>
      <c r="F305" s="2287"/>
      <c r="G305" s="2287"/>
      <c r="H305" s="2287"/>
      <c r="I305" s="2288"/>
      <c r="J305" s="408"/>
      <c r="K305" s="463" t="s">
        <v>47</v>
      </c>
      <c r="L305" s="1049" t="s">
        <v>101</v>
      </c>
      <c r="M305" s="1049" t="s">
        <v>50</v>
      </c>
    </row>
    <row r="306" spans="1:13" ht="31.5" thickTop="1" thickBot="1">
      <c r="A306" s="458"/>
      <c r="B306" s="663"/>
      <c r="C306" s="664"/>
      <c r="D306" s="538"/>
      <c r="E306" s="2137" t="s">
        <v>701</v>
      </c>
      <c r="F306" s="2138"/>
      <c r="G306" s="2138"/>
      <c r="H306" s="2138"/>
      <c r="I306" s="2139"/>
      <c r="J306" s="665"/>
      <c r="K306" s="2298" t="s">
        <v>1274</v>
      </c>
      <c r="L306" s="2142">
        <v>1</v>
      </c>
      <c r="M306" s="2142">
        <v>20</v>
      </c>
    </row>
    <row r="307" spans="1:13" ht="19.5" thickTop="1" thickBot="1">
      <c r="A307" s="596"/>
      <c r="B307" s="596"/>
      <c r="C307" s="403"/>
      <c r="D307" s="412"/>
      <c r="E307" s="412"/>
      <c r="F307" s="412"/>
      <c r="G307" s="403"/>
      <c r="H307" s="413"/>
      <c r="I307" s="413"/>
      <c r="J307" s="403"/>
      <c r="K307" s="2298"/>
      <c r="L307" s="2142"/>
      <c r="M307" s="2142"/>
    </row>
    <row r="308" spans="1:13" ht="19.5" thickTop="1" thickBot="1">
      <c r="A308" s="2144" t="s">
        <v>702</v>
      </c>
      <c r="B308" s="2147" t="s">
        <v>703</v>
      </c>
      <c r="C308" s="2237" t="s">
        <v>704</v>
      </c>
      <c r="D308" s="2271" t="s">
        <v>1029</v>
      </c>
      <c r="E308" s="2272"/>
      <c r="F308" s="2272"/>
      <c r="G308" s="2272"/>
      <c r="H308" s="2272"/>
      <c r="I308" s="2272"/>
      <c r="J308" s="2272"/>
      <c r="K308" s="2272"/>
      <c r="L308" s="2272"/>
      <c r="M308" s="2273"/>
    </row>
    <row r="309" spans="1:13" ht="22.5" customHeight="1" thickBot="1">
      <c r="A309" s="2145"/>
      <c r="B309" s="2148"/>
      <c r="C309" s="2238"/>
      <c r="D309" s="2223" t="s">
        <v>1579</v>
      </c>
      <c r="E309" s="2224"/>
      <c r="F309" s="2223" t="s">
        <v>1580</v>
      </c>
      <c r="G309" s="2224"/>
      <c r="H309" s="2223" t="s">
        <v>1583</v>
      </c>
      <c r="I309" s="2224"/>
      <c r="J309" s="2223" t="s">
        <v>1581</v>
      </c>
      <c r="K309" s="2224"/>
      <c r="L309" s="2269" t="s">
        <v>1582</v>
      </c>
      <c r="M309" s="2270"/>
    </row>
    <row r="310" spans="1:13" ht="47.25">
      <c r="A310" s="2145"/>
      <c r="B310" s="2148"/>
      <c r="C310" s="2238"/>
      <c r="D310" s="978" t="s">
        <v>1585</v>
      </c>
      <c r="E310" s="979" t="s">
        <v>1588</v>
      </c>
      <c r="F310" s="978" t="s">
        <v>1587</v>
      </c>
      <c r="G310" s="980" t="s">
        <v>1584</v>
      </c>
      <c r="H310" s="978" t="s">
        <v>1585</v>
      </c>
      <c r="I310" s="979" t="s">
        <v>1586</v>
      </c>
      <c r="J310" s="981" t="s">
        <v>1587</v>
      </c>
      <c r="K310" s="982" t="s">
        <v>1584</v>
      </c>
      <c r="L310" s="1013"/>
      <c r="M310" s="1014"/>
    </row>
    <row r="311" spans="1:13" ht="34.5" customHeight="1" thickBot="1">
      <c r="A311" s="2146"/>
      <c r="B311" s="2149"/>
      <c r="C311" s="2239"/>
      <c r="D311" s="977" t="s">
        <v>1574</v>
      </c>
      <c r="E311" s="976" t="s">
        <v>11</v>
      </c>
      <c r="F311" s="644" t="s">
        <v>973</v>
      </c>
      <c r="G311" s="1086"/>
      <c r="H311" s="504" t="s">
        <v>709</v>
      </c>
      <c r="I311" s="611" t="s">
        <v>1186</v>
      </c>
      <c r="J311" s="974" t="s">
        <v>706</v>
      </c>
      <c r="K311" s="508" t="s">
        <v>707</v>
      </c>
      <c r="L311" s="994"/>
      <c r="M311" s="995"/>
    </row>
    <row r="312" spans="1:13" ht="17.25">
      <c r="A312" s="539">
        <v>1</v>
      </c>
      <c r="B312" s="540" t="s">
        <v>1275</v>
      </c>
      <c r="C312" s="650" t="s">
        <v>1276</v>
      </c>
      <c r="D312" s="542"/>
      <c r="E312" s="543"/>
      <c r="F312" s="544"/>
      <c r="G312" s="546"/>
      <c r="H312" s="542"/>
      <c r="I312" s="550"/>
      <c r="J312" s="547"/>
      <c r="K312" s="548"/>
      <c r="L312" s="1018"/>
      <c r="M312" s="1019"/>
    </row>
    <row r="313" spans="1:13" ht="17.25">
      <c r="A313" s="475">
        <v>2</v>
      </c>
      <c r="B313" s="430" t="s">
        <v>1223</v>
      </c>
      <c r="C313" s="431" t="s">
        <v>1170</v>
      </c>
      <c r="D313" s="510"/>
      <c r="E313" s="511"/>
      <c r="F313" s="512"/>
      <c r="G313" s="552"/>
      <c r="H313" s="510"/>
      <c r="I313" s="515"/>
      <c r="J313" s="516"/>
      <c r="K313" s="520"/>
      <c r="L313" s="998"/>
      <c r="M313" s="999"/>
    </row>
    <row r="314" spans="1:13" ht="17.25">
      <c r="A314" s="475">
        <v>3</v>
      </c>
      <c r="B314" s="430" t="s">
        <v>1277</v>
      </c>
      <c r="C314" s="431" t="s">
        <v>1183</v>
      </c>
      <c r="D314" s="510"/>
      <c r="E314" s="511"/>
      <c r="F314" s="512"/>
      <c r="G314" s="552"/>
      <c r="H314" s="510"/>
      <c r="I314" s="515"/>
      <c r="J314" s="516"/>
      <c r="K314" s="520"/>
      <c r="L314" s="998"/>
      <c r="M314" s="999"/>
    </row>
    <row r="315" spans="1:13" ht="17.25">
      <c r="A315" s="475">
        <v>4</v>
      </c>
      <c r="B315" s="430" t="s">
        <v>1278</v>
      </c>
      <c r="C315" s="431" t="s">
        <v>1279</v>
      </c>
      <c r="D315" s="510"/>
      <c r="E315" s="511"/>
      <c r="F315" s="512"/>
      <c r="G315" s="552"/>
      <c r="H315" s="510"/>
      <c r="I315" s="515"/>
      <c r="J315" s="516"/>
      <c r="K315" s="520"/>
      <c r="L315" s="998"/>
      <c r="M315" s="999"/>
    </row>
    <row r="316" spans="1:13" ht="17.25">
      <c r="A316" s="475">
        <v>5</v>
      </c>
      <c r="B316" s="430" t="s">
        <v>1280</v>
      </c>
      <c r="C316" s="431" t="s">
        <v>1281</v>
      </c>
      <c r="D316" s="510"/>
      <c r="E316" s="511"/>
      <c r="F316" s="512"/>
      <c r="G316" s="552"/>
      <c r="H316" s="510"/>
      <c r="I316" s="515"/>
      <c r="J316" s="516"/>
      <c r="K316" s="520"/>
      <c r="L316" s="998"/>
      <c r="M316" s="999"/>
    </row>
    <row r="317" spans="1:13" ht="17.25">
      <c r="A317" s="475">
        <v>6</v>
      </c>
      <c r="B317" s="430" t="s">
        <v>279</v>
      </c>
      <c r="C317" s="431" t="s">
        <v>1282</v>
      </c>
      <c r="D317" s="510"/>
      <c r="E317" s="511"/>
      <c r="F317" s="512"/>
      <c r="G317" s="552"/>
      <c r="H317" s="510"/>
      <c r="I317" s="515"/>
      <c r="J317" s="521"/>
      <c r="K317" s="520"/>
      <c r="L317" s="998"/>
      <c r="M317" s="999"/>
    </row>
    <row r="318" spans="1:13" ht="17.25">
      <c r="A318" s="475">
        <v>7</v>
      </c>
      <c r="B318" s="430" t="s">
        <v>135</v>
      </c>
      <c r="C318" s="431" t="s">
        <v>789</v>
      </c>
      <c r="D318" s="510"/>
      <c r="E318" s="511"/>
      <c r="F318" s="512"/>
      <c r="G318" s="552"/>
      <c r="H318" s="510"/>
      <c r="I318" s="515"/>
      <c r="J318" s="516"/>
      <c r="K318" s="520"/>
      <c r="L318" s="998"/>
      <c r="M318" s="999"/>
    </row>
    <row r="319" spans="1:13" ht="17.25">
      <c r="A319" s="475">
        <v>8</v>
      </c>
      <c r="B319" s="430" t="s">
        <v>1283</v>
      </c>
      <c r="C319" s="431" t="s">
        <v>1284</v>
      </c>
      <c r="D319" s="510"/>
      <c r="E319" s="511"/>
      <c r="F319" s="512"/>
      <c r="G319" s="552"/>
      <c r="H319" s="510"/>
      <c r="I319" s="515"/>
      <c r="J319" s="516"/>
      <c r="K319" s="520"/>
      <c r="L319" s="998"/>
      <c r="M319" s="999"/>
    </row>
    <row r="320" spans="1:13" ht="17.25">
      <c r="A320" s="475">
        <v>9</v>
      </c>
      <c r="B320" s="430" t="s">
        <v>1285</v>
      </c>
      <c r="C320" s="431" t="s">
        <v>1286</v>
      </c>
      <c r="D320" s="510"/>
      <c r="E320" s="511"/>
      <c r="F320" s="512"/>
      <c r="G320" s="552"/>
      <c r="H320" s="510"/>
      <c r="I320" s="515"/>
      <c r="J320" s="516"/>
      <c r="K320" s="520"/>
      <c r="L320" s="998"/>
      <c r="M320" s="999"/>
    </row>
    <row r="321" spans="1:13" ht="17.25">
      <c r="A321" s="475">
        <v>10</v>
      </c>
      <c r="B321" s="430" t="s">
        <v>1287</v>
      </c>
      <c r="C321" s="431" t="s">
        <v>1069</v>
      </c>
      <c r="D321" s="510"/>
      <c r="E321" s="511"/>
      <c r="F321" s="512"/>
      <c r="G321" s="552"/>
      <c r="H321" s="510"/>
      <c r="I321" s="515"/>
      <c r="J321" s="516"/>
      <c r="K321" s="520"/>
      <c r="L321" s="998"/>
      <c r="M321" s="999"/>
    </row>
    <row r="322" spans="1:13" ht="17.25">
      <c r="A322" s="475">
        <v>11</v>
      </c>
      <c r="B322" s="430" t="s">
        <v>1288</v>
      </c>
      <c r="C322" s="431" t="s">
        <v>1289</v>
      </c>
      <c r="D322" s="510"/>
      <c r="E322" s="511"/>
      <c r="F322" s="512"/>
      <c r="G322" s="552"/>
      <c r="H322" s="510"/>
      <c r="I322" s="515"/>
      <c r="J322" s="516"/>
      <c r="K322" s="520"/>
      <c r="L322" s="998"/>
      <c r="M322" s="999"/>
    </row>
    <row r="323" spans="1:13" ht="17.25">
      <c r="A323" s="475">
        <v>12</v>
      </c>
      <c r="B323" s="430" t="s">
        <v>244</v>
      </c>
      <c r="C323" s="431" t="s">
        <v>720</v>
      </c>
      <c r="D323" s="510"/>
      <c r="E323" s="511"/>
      <c r="F323" s="512"/>
      <c r="G323" s="552"/>
      <c r="H323" s="510"/>
      <c r="I323" s="515"/>
      <c r="J323" s="516"/>
      <c r="K323" s="520"/>
      <c r="L323" s="998"/>
      <c r="M323" s="999"/>
    </row>
    <row r="324" spans="1:13" ht="17.25">
      <c r="A324" s="475">
        <v>13</v>
      </c>
      <c r="B324" s="430" t="s">
        <v>1290</v>
      </c>
      <c r="C324" s="431" t="s">
        <v>1291</v>
      </c>
      <c r="D324" s="510"/>
      <c r="E324" s="511"/>
      <c r="F324" s="512"/>
      <c r="G324" s="552"/>
      <c r="H324" s="510"/>
      <c r="I324" s="515"/>
      <c r="J324" s="516"/>
      <c r="K324" s="520"/>
      <c r="L324" s="998"/>
      <c r="M324" s="999"/>
    </row>
    <row r="325" spans="1:13" ht="17.25">
      <c r="A325" s="475">
        <v>14</v>
      </c>
      <c r="B325" s="430" t="s">
        <v>1292</v>
      </c>
      <c r="C325" s="431" t="s">
        <v>1293</v>
      </c>
      <c r="D325" s="510"/>
      <c r="E325" s="511"/>
      <c r="F325" s="512"/>
      <c r="G325" s="552"/>
      <c r="H325" s="510"/>
      <c r="I325" s="515"/>
      <c r="J325" s="516"/>
      <c r="K325" s="520"/>
      <c r="L325" s="998"/>
      <c r="M325" s="999"/>
    </row>
    <row r="326" spans="1:13" ht="17.25">
      <c r="A326" s="475">
        <v>15</v>
      </c>
      <c r="B326" s="430" t="s">
        <v>1294</v>
      </c>
      <c r="C326" s="431" t="s">
        <v>1295</v>
      </c>
      <c r="D326" s="510"/>
      <c r="E326" s="511"/>
      <c r="F326" s="512"/>
      <c r="G326" s="552"/>
      <c r="H326" s="510"/>
      <c r="I326" s="515"/>
      <c r="J326" s="516"/>
      <c r="K326" s="520"/>
      <c r="L326" s="998"/>
      <c r="M326" s="999"/>
    </row>
    <row r="327" spans="1:13" ht="18" thickBot="1">
      <c r="A327" s="486">
        <v>16</v>
      </c>
      <c r="B327" s="437" t="s">
        <v>297</v>
      </c>
      <c r="C327" s="438" t="s">
        <v>1296</v>
      </c>
      <c r="D327" s="523"/>
      <c r="E327" s="524"/>
      <c r="F327" s="525"/>
      <c r="G327" s="555"/>
      <c r="H327" s="523"/>
      <c r="I327" s="527"/>
      <c r="J327" s="528"/>
      <c r="K327" s="529"/>
      <c r="L327" s="1015"/>
      <c r="M327" s="1016"/>
    </row>
    <row r="328" spans="1:13" ht="16.5">
      <c r="A328" s="403"/>
      <c r="B328" s="2163" t="s">
        <v>726</v>
      </c>
      <c r="C328" s="2164"/>
      <c r="D328" s="439"/>
      <c r="E328" s="440"/>
      <c r="F328" s="441"/>
      <c r="G328" s="442"/>
      <c r="H328" s="439"/>
      <c r="I328" s="532"/>
      <c r="J328" s="442"/>
      <c r="K328" s="442"/>
      <c r="L328" s="1039"/>
      <c r="M328" s="1040"/>
    </row>
    <row r="329" spans="1:13" ht="19.5" thickBot="1">
      <c r="A329" s="573"/>
      <c r="B329" s="2160" t="s">
        <v>727</v>
      </c>
      <c r="C329" s="2161"/>
      <c r="D329" s="446"/>
      <c r="E329" s="447"/>
      <c r="F329" s="448"/>
      <c r="G329" s="449"/>
      <c r="H329" s="446"/>
      <c r="I329" s="497"/>
      <c r="J329" s="449"/>
      <c r="K329" s="449"/>
      <c r="L329" s="1041"/>
      <c r="M329" s="1042"/>
    </row>
    <row r="330" spans="1:13" ht="18.75">
      <c r="A330" s="452"/>
      <c r="B330" s="2165" t="s">
        <v>728</v>
      </c>
      <c r="C330" s="2166"/>
      <c r="D330" s="453"/>
      <c r="E330" s="454"/>
      <c r="F330" s="498"/>
      <c r="G330" s="499"/>
      <c r="H330" s="453"/>
      <c r="I330" s="457"/>
      <c r="J330" s="403"/>
      <c r="K330" s="500"/>
      <c r="L330" s="1043"/>
      <c r="M330" s="1044"/>
    </row>
    <row r="331" spans="1:13" ht="18.75">
      <c r="A331" s="452"/>
      <c r="B331" s="2167"/>
      <c r="C331" s="2168"/>
      <c r="D331" s="453"/>
      <c r="E331" s="454"/>
      <c r="F331" s="498"/>
      <c r="G331" s="502"/>
      <c r="H331" s="453"/>
      <c r="I331" s="457"/>
      <c r="J331" s="403"/>
      <c r="K331" s="403"/>
      <c r="L331" s="1043"/>
      <c r="M331" s="1044"/>
    </row>
    <row r="332" spans="1:13" ht="18.75">
      <c r="A332" s="452"/>
      <c r="B332" s="453"/>
      <c r="C332" s="537"/>
      <c r="D332" s="453"/>
      <c r="E332" s="454"/>
      <c r="F332" s="498"/>
      <c r="G332" s="502"/>
      <c r="H332" s="453"/>
      <c r="I332" s="457"/>
      <c r="J332" s="403"/>
      <c r="K332" s="403"/>
      <c r="L332" s="1043"/>
      <c r="M332" s="1044"/>
    </row>
    <row r="333" spans="1:13" ht="18.75">
      <c r="A333" s="452"/>
      <c r="B333" s="453"/>
      <c r="C333" s="537"/>
      <c r="D333" s="453"/>
      <c r="E333" s="454"/>
      <c r="F333" s="498"/>
      <c r="G333" s="502"/>
      <c r="H333" s="453"/>
      <c r="I333" s="457"/>
      <c r="J333" s="403"/>
      <c r="K333" s="403"/>
      <c r="L333" s="1043"/>
      <c r="M333" s="1044"/>
    </row>
    <row r="334" spans="1:13" ht="20.25">
      <c r="A334" s="458"/>
      <c r="B334" s="538"/>
      <c r="C334" s="538"/>
      <c r="D334" s="538"/>
      <c r="E334" s="2297" t="s">
        <v>79</v>
      </c>
      <c r="F334" s="2297"/>
      <c r="G334" s="2297"/>
      <c r="H334" s="2297"/>
      <c r="I334" s="2297"/>
      <c r="J334" s="538"/>
      <c r="K334" s="404"/>
      <c r="L334" s="989"/>
      <c r="M334" s="989"/>
    </row>
    <row r="335" spans="1:13" ht="21" thickBot="1">
      <c r="A335" s="2296" t="s">
        <v>81</v>
      </c>
      <c r="B335" s="2297"/>
      <c r="C335" s="2297"/>
      <c r="D335" s="2297"/>
      <c r="E335" s="538"/>
      <c r="F335" s="2297" t="s">
        <v>80</v>
      </c>
      <c r="G335" s="2297"/>
      <c r="H335" s="2297"/>
      <c r="I335" s="662"/>
      <c r="J335" s="538"/>
      <c r="K335" s="406"/>
      <c r="L335" s="990"/>
      <c r="M335" s="990"/>
    </row>
    <row r="336" spans="1:13" ht="24.75" thickTop="1" thickBot="1">
      <c r="A336" s="2296" t="s">
        <v>578</v>
      </c>
      <c r="B336" s="2297"/>
      <c r="C336" s="2297"/>
      <c r="D336" s="2297"/>
      <c r="E336" s="2286" t="s">
        <v>1578</v>
      </c>
      <c r="F336" s="2287"/>
      <c r="G336" s="2287"/>
      <c r="H336" s="2287"/>
      <c r="I336" s="2288"/>
      <c r="J336" s="408"/>
      <c r="K336" s="463" t="s">
        <v>47</v>
      </c>
      <c r="L336" s="1049" t="s">
        <v>101</v>
      </c>
      <c r="M336" s="1049" t="s">
        <v>50</v>
      </c>
    </row>
    <row r="337" spans="1:13" ht="31.5" thickTop="1" thickBot="1">
      <c r="A337" s="458"/>
      <c r="B337" s="663"/>
      <c r="C337" s="664"/>
      <c r="D337" s="538"/>
      <c r="E337" s="2137" t="s">
        <v>701</v>
      </c>
      <c r="F337" s="2138"/>
      <c r="G337" s="2138"/>
      <c r="H337" s="2138"/>
      <c r="I337" s="2139"/>
      <c r="J337" s="665"/>
      <c r="K337" s="2298" t="s">
        <v>1274</v>
      </c>
      <c r="L337" s="2142">
        <v>2</v>
      </c>
      <c r="M337" s="2142">
        <v>21</v>
      </c>
    </row>
    <row r="338" spans="1:13" ht="19.5" thickTop="1" thickBot="1">
      <c r="A338" s="596"/>
      <c r="B338" s="596"/>
      <c r="C338" s="403"/>
      <c r="D338" s="412"/>
      <c r="E338" s="412"/>
      <c r="F338" s="412"/>
      <c r="G338" s="403"/>
      <c r="H338" s="413"/>
      <c r="I338" s="413"/>
      <c r="J338" s="403"/>
      <c r="K338" s="2298"/>
      <c r="L338" s="2142"/>
      <c r="M338" s="2142"/>
    </row>
    <row r="339" spans="1:13" ht="19.5" thickTop="1" thickBot="1">
      <c r="A339" s="2144" t="s">
        <v>702</v>
      </c>
      <c r="B339" s="2147" t="s">
        <v>703</v>
      </c>
      <c r="C339" s="2237" t="s">
        <v>704</v>
      </c>
      <c r="D339" s="2271" t="s">
        <v>1029</v>
      </c>
      <c r="E339" s="2272"/>
      <c r="F339" s="2272"/>
      <c r="G339" s="2272"/>
      <c r="H339" s="2272"/>
      <c r="I339" s="2272"/>
      <c r="J339" s="2272"/>
      <c r="K339" s="2272"/>
      <c r="L339" s="2272"/>
      <c r="M339" s="2273"/>
    </row>
    <row r="340" spans="1:13" ht="16.5" thickBot="1">
      <c r="A340" s="2145"/>
      <c r="B340" s="2148"/>
      <c r="C340" s="2151"/>
      <c r="D340" s="2223" t="s">
        <v>1579</v>
      </c>
      <c r="E340" s="2224"/>
      <c r="F340" s="2223" t="s">
        <v>1580</v>
      </c>
      <c r="G340" s="2224"/>
      <c r="H340" s="2223" t="s">
        <v>1583</v>
      </c>
      <c r="I340" s="2224"/>
      <c r="J340" s="2223" t="s">
        <v>1581</v>
      </c>
      <c r="K340" s="2224"/>
      <c r="L340" s="2269" t="s">
        <v>1582</v>
      </c>
      <c r="M340" s="2270"/>
    </row>
    <row r="341" spans="1:13" ht="47.25">
      <c r="A341" s="2145"/>
      <c r="B341" s="2148"/>
      <c r="C341" s="2151"/>
      <c r="D341" s="978" t="s">
        <v>1585</v>
      </c>
      <c r="E341" s="979" t="s">
        <v>1588</v>
      </c>
      <c r="F341" s="978" t="s">
        <v>1587</v>
      </c>
      <c r="G341" s="980" t="s">
        <v>1584</v>
      </c>
      <c r="H341" s="978" t="s">
        <v>1585</v>
      </c>
      <c r="I341" s="979" t="s">
        <v>1586</v>
      </c>
      <c r="J341" s="981" t="s">
        <v>1587</v>
      </c>
      <c r="K341" s="982" t="s">
        <v>1584</v>
      </c>
      <c r="L341" s="1013"/>
      <c r="M341" s="1014"/>
    </row>
    <row r="342" spans="1:13" ht="23.25" customHeight="1" thickBot="1">
      <c r="A342" s="2146"/>
      <c r="B342" s="2149"/>
      <c r="C342" s="2152"/>
      <c r="D342" s="977" t="s">
        <v>1574</v>
      </c>
      <c r="E342" s="976" t="s">
        <v>11</v>
      </c>
      <c r="F342" s="644" t="s">
        <v>973</v>
      </c>
      <c r="G342" s="1086"/>
      <c r="H342" s="504" t="s">
        <v>709</v>
      </c>
      <c r="I342" s="611" t="s">
        <v>1186</v>
      </c>
      <c r="J342" s="974" t="s">
        <v>706</v>
      </c>
      <c r="K342" s="508" t="s">
        <v>707</v>
      </c>
      <c r="L342" s="994"/>
      <c r="M342" s="995"/>
    </row>
    <row r="343" spans="1:13" ht="17.25">
      <c r="A343" s="539">
        <v>1</v>
      </c>
      <c r="B343" s="540" t="s">
        <v>1297</v>
      </c>
      <c r="C343" s="650" t="s">
        <v>1021</v>
      </c>
      <c r="D343" s="542"/>
      <c r="E343" s="543"/>
      <c r="F343" s="667"/>
      <c r="G343" s="546"/>
      <c r="H343" s="668"/>
      <c r="I343" s="548"/>
      <c r="J343" s="549"/>
      <c r="K343" s="550"/>
      <c r="L343" s="1018"/>
      <c r="M343" s="1019"/>
    </row>
    <row r="344" spans="1:13" ht="17.25">
      <c r="A344" s="475">
        <v>2</v>
      </c>
      <c r="B344" s="430" t="s">
        <v>1298</v>
      </c>
      <c r="C344" s="431" t="s">
        <v>1299</v>
      </c>
      <c r="D344" s="510"/>
      <c r="E344" s="511"/>
      <c r="F344" s="567"/>
      <c r="G344" s="552"/>
      <c r="H344" s="669"/>
      <c r="I344" s="520"/>
      <c r="J344" s="553"/>
      <c r="K344" s="515"/>
      <c r="L344" s="998"/>
      <c r="M344" s="999"/>
    </row>
    <row r="345" spans="1:13" ht="17.25">
      <c r="A345" s="475">
        <v>3</v>
      </c>
      <c r="B345" s="430" t="s">
        <v>1300</v>
      </c>
      <c r="C345" s="431" t="s">
        <v>912</v>
      </c>
      <c r="D345" s="510"/>
      <c r="E345" s="511"/>
      <c r="F345" s="567"/>
      <c r="G345" s="552"/>
      <c r="H345" s="669"/>
      <c r="I345" s="520"/>
      <c r="J345" s="553"/>
      <c r="K345" s="515"/>
      <c r="L345" s="998"/>
      <c r="M345" s="999"/>
    </row>
    <row r="346" spans="1:13" ht="17.25">
      <c r="A346" s="475">
        <v>4</v>
      </c>
      <c r="B346" s="430" t="s">
        <v>1301</v>
      </c>
      <c r="C346" s="431" t="s">
        <v>1302</v>
      </c>
      <c r="D346" s="510"/>
      <c r="E346" s="511"/>
      <c r="F346" s="567"/>
      <c r="G346" s="552"/>
      <c r="H346" s="669"/>
      <c r="I346" s="520"/>
      <c r="J346" s="553"/>
      <c r="K346" s="515"/>
      <c r="L346" s="998"/>
      <c r="M346" s="999"/>
    </row>
    <row r="347" spans="1:13" ht="17.25">
      <c r="A347" s="475">
        <v>5</v>
      </c>
      <c r="B347" s="430" t="s">
        <v>1303</v>
      </c>
      <c r="C347" s="431" t="s">
        <v>789</v>
      </c>
      <c r="D347" s="510"/>
      <c r="E347" s="511"/>
      <c r="F347" s="567"/>
      <c r="G347" s="552"/>
      <c r="H347" s="669"/>
      <c r="I347" s="520"/>
      <c r="J347" s="553"/>
      <c r="K347" s="515"/>
      <c r="L347" s="998"/>
      <c r="M347" s="999"/>
    </row>
    <row r="348" spans="1:13" ht="17.25">
      <c r="A348" s="475">
        <v>6</v>
      </c>
      <c r="B348" s="430" t="s">
        <v>1304</v>
      </c>
      <c r="C348" s="431" t="s">
        <v>1305</v>
      </c>
      <c r="D348" s="510"/>
      <c r="E348" s="511"/>
      <c r="F348" s="567"/>
      <c r="G348" s="552"/>
      <c r="H348" s="669"/>
      <c r="I348" s="520"/>
      <c r="J348" s="569"/>
      <c r="K348" s="515"/>
      <c r="L348" s="998"/>
      <c r="M348" s="999"/>
    </row>
    <row r="349" spans="1:13" ht="17.25">
      <c r="A349" s="475">
        <v>7</v>
      </c>
      <c r="B349" s="430" t="s">
        <v>268</v>
      </c>
      <c r="C349" s="431" t="s">
        <v>1306</v>
      </c>
      <c r="D349" s="510"/>
      <c r="E349" s="511"/>
      <c r="F349" s="567"/>
      <c r="G349" s="552"/>
      <c r="H349" s="669"/>
      <c r="I349" s="520"/>
      <c r="J349" s="553"/>
      <c r="K349" s="515"/>
      <c r="L349" s="998"/>
      <c r="M349" s="999"/>
    </row>
    <row r="350" spans="1:13" ht="17.25">
      <c r="A350" s="475">
        <v>8</v>
      </c>
      <c r="B350" s="430" t="s">
        <v>1307</v>
      </c>
      <c r="C350" s="431" t="s">
        <v>1308</v>
      </c>
      <c r="D350" s="510"/>
      <c r="E350" s="511"/>
      <c r="F350" s="567"/>
      <c r="G350" s="552"/>
      <c r="H350" s="669"/>
      <c r="I350" s="520"/>
      <c r="J350" s="553"/>
      <c r="K350" s="515"/>
      <c r="L350" s="998"/>
      <c r="M350" s="999"/>
    </row>
    <row r="351" spans="1:13" ht="17.25">
      <c r="A351" s="475">
        <v>9</v>
      </c>
      <c r="B351" s="430" t="s">
        <v>1309</v>
      </c>
      <c r="C351" s="431" t="s">
        <v>1310</v>
      </c>
      <c r="D351" s="510"/>
      <c r="E351" s="511"/>
      <c r="F351" s="567"/>
      <c r="G351" s="552"/>
      <c r="H351" s="669"/>
      <c r="I351" s="520"/>
      <c r="J351" s="553"/>
      <c r="K351" s="515"/>
      <c r="L351" s="998"/>
      <c r="M351" s="999"/>
    </row>
    <row r="352" spans="1:13" ht="17.25">
      <c r="A352" s="475">
        <v>10</v>
      </c>
      <c r="B352" s="430" t="s">
        <v>270</v>
      </c>
      <c r="C352" s="431" t="s">
        <v>1311</v>
      </c>
      <c r="D352" s="510"/>
      <c r="E352" s="511"/>
      <c r="F352" s="567"/>
      <c r="G352" s="552"/>
      <c r="H352" s="669"/>
      <c r="I352" s="520"/>
      <c r="J352" s="553"/>
      <c r="K352" s="515"/>
      <c r="L352" s="998"/>
      <c r="M352" s="999"/>
    </row>
    <row r="353" spans="1:13" ht="17.25">
      <c r="A353" s="475">
        <v>11</v>
      </c>
      <c r="B353" s="430" t="s">
        <v>1312</v>
      </c>
      <c r="C353" s="431" t="s">
        <v>1313</v>
      </c>
      <c r="D353" s="510"/>
      <c r="E353" s="511"/>
      <c r="F353" s="567"/>
      <c r="G353" s="552"/>
      <c r="H353" s="669"/>
      <c r="I353" s="520"/>
      <c r="J353" s="553"/>
      <c r="K353" s="515"/>
      <c r="L353" s="998"/>
      <c r="M353" s="999"/>
    </row>
    <row r="354" spans="1:13" ht="17.25">
      <c r="A354" s="475">
        <v>12</v>
      </c>
      <c r="B354" s="430" t="s">
        <v>1314</v>
      </c>
      <c r="C354" s="431" t="s">
        <v>1315</v>
      </c>
      <c r="D354" s="510"/>
      <c r="E354" s="511"/>
      <c r="F354" s="567"/>
      <c r="G354" s="552"/>
      <c r="H354" s="669"/>
      <c r="I354" s="520"/>
      <c r="J354" s="553"/>
      <c r="K354" s="515"/>
      <c r="L354" s="998"/>
      <c r="M354" s="999"/>
    </row>
    <row r="355" spans="1:13" ht="17.25">
      <c r="A355" s="475">
        <v>13</v>
      </c>
      <c r="B355" s="430" t="s">
        <v>1316</v>
      </c>
      <c r="C355" s="431" t="s">
        <v>1129</v>
      </c>
      <c r="D355" s="510"/>
      <c r="E355" s="511"/>
      <c r="F355" s="567"/>
      <c r="G355" s="552"/>
      <c r="H355" s="669"/>
      <c r="I355" s="520"/>
      <c r="J355" s="553"/>
      <c r="K355" s="515"/>
      <c r="L355" s="998"/>
      <c r="M355" s="999"/>
    </row>
    <row r="356" spans="1:13" ht="17.25">
      <c r="A356" s="475">
        <v>14</v>
      </c>
      <c r="B356" s="430" t="s">
        <v>1317</v>
      </c>
      <c r="C356" s="431" t="s">
        <v>1318</v>
      </c>
      <c r="D356" s="510"/>
      <c r="E356" s="511"/>
      <c r="F356" s="567"/>
      <c r="G356" s="552"/>
      <c r="H356" s="669"/>
      <c r="I356" s="520"/>
      <c r="J356" s="553"/>
      <c r="K356" s="515"/>
      <c r="L356" s="998"/>
      <c r="M356" s="999"/>
    </row>
    <row r="357" spans="1:13" ht="17.25">
      <c r="A357" s="475">
        <v>15</v>
      </c>
      <c r="B357" s="430" t="s">
        <v>1319</v>
      </c>
      <c r="C357" s="431" t="s">
        <v>1320</v>
      </c>
      <c r="D357" s="510"/>
      <c r="E357" s="511"/>
      <c r="F357" s="567"/>
      <c r="G357" s="552"/>
      <c r="H357" s="669"/>
      <c r="I357" s="520"/>
      <c r="J357" s="553"/>
      <c r="K357" s="515"/>
      <c r="L357" s="998"/>
      <c r="M357" s="999"/>
    </row>
    <row r="358" spans="1:13" ht="27.75" customHeight="1" thickBot="1">
      <c r="A358" s="486">
        <v>16</v>
      </c>
      <c r="B358" s="437" t="s">
        <v>1321</v>
      </c>
      <c r="C358" s="438" t="s">
        <v>1322</v>
      </c>
      <c r="D358" s="523"/>
      <c r="E358" s="524"/>
      <c r="F358" s="570"/>
      <c r="G358" s="555"/>
      <c r="H358" s="670"/>
      <c r="I358" s="529"/>
      <c r="J358" s="556"/>
      <c r="K358" s="527"/>
      <c r="L358" s="1015"/>
      <c r="M358" s="1016"/>
    </row>
    <row r="359" spans="1:13" ht="27" customHeight="1">
      <c r="A359" s="403"/>
      <c r="B359" s="2163" t="s">
        <v>726</v>
      </c>
      <c r="C359" s="2164"/>
      <c r="D359" s="439"/>
      <c r="E359" s="440"/>
      <c r="F359" s="441"/>
      <c r="G359" s="442"/>
      <c r="H359" s="439"/>
      <c r="I359" s="532"/>
      <c r="J359" s="442"/>
      <c r="K359" s="442"/>
      <c r="L359" s="1039"/>
      <c r="M359" s="1040"/>
    </row>
    <row r="360" spans="1:13" ht="19.5" thickBot="1">
      <c r="A360" s="573"/>
      <c r="B360" s="2160" t="s">
        <v>727</v>
      </c>
      <c r="C360" s="2161"/>
      <c r="D360" s="446"/>
      <c r="E360" s="447"/>
      <c r="F360" s="448"/>
      <c r="G360" s="449"/>
      <c r="H360" s="446"/>
      <c r="I360" s="497"/>
      <c r="J360" s="449"/>
      <c r="K360" s="449"/>
      <c r="L360" s="1041"/>
      <c r="M360" s="1042"/>
    </row>
    <row r="361" spans="1:13" ht="18.75">
      <c r="A361" s="452"/>
      <c r="B361" s="2165" t="s">
        <v>728</v>
      </c>
      <c r="C361" s="2166"/>
      <c r="D361" s="453"/>
      <c r="E361" s="454"/>
      <c r="F361" s="498"/>
      <c r="G361" s="499"/>
      <c r="H361" s="453"/>
      <c r="I361" s="457"/>
      <c r="J361" s="403"/>
      <c r="K361" s="500"/>
      <c r="L361" s="1043"/>
      <c r="M361" s="1044"/>
    </row>
    <row r="362" spans="1:13" ht="18.75">
      <c r="A362" s="452"/>
      <c r="B362" s="2167"/>
      <c r="C362" s="2168"/>
      <c r="D362" s="453"/>
      <c r="E362" s="454"/>
      <c r="F362" s="498"/>
      <c r="G362" s="502"/>
      <c r="H362" s="453"/>
      <c r="I362" s="457"/>
      <c r="J362" s="403"/>
      <c r="K362" s="403"/>
      <c r="L362" s="1043"/>
      <c r="M362" s="1044"/>
    </row>
    <row r="363" spans="1:13" ht="16.5">
      <c r="B363" s="453"/>
      <c r="D363" s="453"/>
      <c r="E363" s="454"/>
      <c r="F363" s="498"/>
      <c r="G363" s="502"/>
      <c r="H363" s="453"/>
      <c r="I363" s="457"/>
      <c r="J363" s="403"/>
      <c r="K363" s="403"/>
      <c r="L363" s="1043"/>
      <c r="M363" s="1044"/>
    </row>
    <row r="364" spans="1:13" ht="16.5">
      <c r="B364" s="453"/>
      <c r="D364" s="453"/>
      <c r="E364" s="454"/>
      <c r="F364" s="498"/>
      <c r="G364" s="502"/>
      <c r="H364" s="453"/>
      <c r="I364" s="457"/>
      <c r="J364" s="403"/>
      <c r="K364" s="403"/>
      <c r="L364" s="1043"/>
      <c r="M364" s="1044"/>
    </row>
    <row r="365" spans="1:13" ht="16.5">
      <c r="B365" s="453"/>
      <c r="D365" s="453"/>
      <c r="E365" s="454"/>
      <c r="F365" s="498"/>
      <c r="G365" s="502"/>
      <c r="H365" s="453"/>
      <c r="I365" s="457"/>
      <c r="J365" s="403"/>
      <c r="K365" s="403"/>
      <c r="L365" s="1043"/>
      <c r="M365" s="1044"/>
    </row>
    <row r="366" spans="1:13" ht="16.5">
      <c r="B366" s="453"/>
      <c r="D366" s="453"/>
      <c r="E366" s="454"/>
      <c r="F366" s="498"/>
      <c r="G366" s="502"/>
      <c r="H366" s="453"/>
      <c r="I366" s="457"/>
      <c r="J366" s="403"/>
      <c r="K366" s="403"/>
      <c r="L366" s="1043"/>
      <c r="M366" s="1044"/>
    </row>
    <row r="367" spans="1:13" ht="16.5">
      <c r="B367" s="453"/>
      <c r="D367" s="453"/>
      <c r="E367" s="454"/>
      <c r="F367" s="498"/>
      <c r="G367" s="502"/>
      <c r="H367" s="453"/>
      <c r="I367" s="457"/>
      <c r="J367" s="403"/>
      <c r="K367" s="403"/>
      <c r="L367" s="1043"/>
      <c r="M367" s="1044"/>
    </row>
    <row r="368" spans="1:13" ht="16.5">
      <c r="B368" s="453"/>
      <c r="D368" s="453"/>
      <c r="E368" s="454"/>
      <c r="F368" s="498"/>
      <c r="G368" s="502"/>
      <c r="H368" s="453"/>
      <c r="I368" s="457"/>
      <c r="J368" s="403"/>
      <c r="K368" s="403"/>
      <c r="L368" s="1043"/>
      <c r="M368" s="1044"/>
    </row>
    <row r="374" spans="2:2">
      <c r="B374" s="671"/>
    </row>
  </sheetData>
  <mergeCells count="248">
    <mergeCell ref="B359:C359"/>
    <mergeCell ref="B360:C360"/>
    <mergeCell ref="B361:C362"/>
    <mergeCell ref="A339:A342"/>
    <mergeCell ref="B339:B342"/>
    <mergeCell ref="C339:C342"/>
    <mergeCell ref="D339:M339"/>
    <mergeCell ref="D340:E340"/>
    <mergeCell ref="F340:G340"/>
    <mergeCell ref="H340:I340"/>
    <mergeCell ref="J340:K340"/>
    <mergeCell ref="L340:M340"/>
    <mergeCell ref="A336:D336"/>
    <mergeCell ref="E336:I336"/>
    <mergeCell ref="E337:I337"/>
    <mergeCell ref="K337:K338"/>
    <mergeCell ref="L337:L338"/>
    <mergeCell ref="M337:M338"/>
    <mergeCell ref="B328:C328"/>
    <mergeCell ref="B329:C329"/>
    <mergeCell ref="B330:C331"/>
    <mergeCell ref="E334:I334"/>
    <mergeCell ref="A335:D335"/>
    <mergeCell ref="F335:H335"/>
    <mergeCell ref="B300:C300"/>
    <mergeCell ref="B301:C302"/>
    <mergeCell ref="D308:M308"/>
    <mergeCell ref="D309:E309"/>
    <mergeCell ref="F309:G309"/>
    <mergeCell ref="H309:I309"/>
    <mergeCell ref="J309:K309"/>
    <mergeCell ref="L309:M309"/>
    <mergeCell ref="A305:D305"/>
    <mergeCell ref="E305:I305"/>
    <mergeCell ref="E306:I306"/>
    <mergeCell ref="K306:K307"/>
    <mergeCell ref="L306:L307"/>
    <mergeCell ref="M306:M307"/>
    <mergeCell ref="E303:I303"/>
    <mergeCell ref="A304:D304"/>
    <mergeCell ref="F304:H304"/>
    <mergeCell ref="A308:A311"/>
    <mergeCell ref="B308:B311"/>
    <mergeCell ref="C308:C311"/>
    <mergeCell ref="A275:A278"/>
    <mergeCell ref="B275:B278"/>
    <mergeCell ref="C275:C278"/>
    <mergeCell ref="D275:M275"/>
    <mergeCell ref="D276:E276"/>
    <mergeCell ref="F276:H276"/>
    <mergeCell ref="I276:J276"/>
    <mergeCell ref="K276:L276"/>
    <mergeCell ref="B299:C299"/>
    <mergeCell ref="A272:D272"/>
    <mergeCell ref="E272:I272"/>
    <mergeCell ref="E273:I273"/>
    <mergeCell ref="K273:K274"/>
    <mergeCell ref="L273:L274"/>
    <mergeCell ref="M273:M274"/>
    <mergeCell ref="B266:C266"/>
    <mergeCell ref="B267:C267"/>
    <mergeCell ref="B268:C269"/>
    <mergeCell ref="E270:I270"/>
    <mergeCell ref="A271:D271"/>
    <mergeCell ref="F271:H271"/>
    <mergeCell ref="M211:M212"/>
    <mergeCell ref="A213:A216"/>
    <mergeCell ref="B213:B216"/>
    <mergeCell ref="C213:C216"/>
    <mergeCell ref="A242:A245"/>
    <mergeCell ref="B242:B245"/>
    <mergeCell ref="C242:C245"/>
    <mergeCell ref="D242:M242"/>
    <mergeCell ref="D243:E243"/>
    <mergeCell ref="D213:M213"/>
    <mergeCell ref="D214:E214"/>
    <mergeCell ref="F214:G214"/>
    <mergeCell ref="H214:J214"/>
    <mergeCell ref="K214:L214"/>
    <mergeCell ref="B232:C232"/>
    <mergeCell ref="B233:C233"/>
    <mergeCell ref="B234:C235"/>
    <mergeCell ref="K243:L243"/>
    <mergeCell ref="I243:J243"/>
    <mergeCell ref="F243:H243"/>
    <mergeCell ref="E240:I240"/>
    <mergeCell ref="K240:K241"/>
    <mergeCell ref="L240:L241"/>
    <mergeCell ref="M240:M241"/>
    <mergeCell ref="A184:A187"/>
    <mergeCell ref="B184:B187"/>
    <mergeCell ref="C184:C187"/>
    <mergeCell ref="D184:M184"/>
    <mergeCell ref="D185:E185"/>
    <mergeCell ref="F185:G185"/>
    <mergeCell ref="K185:L185"/>
    <mergeCell ref="H185:J185"/>
    <mergeCell ref="A239:D239"/>
    <mergeCell ref="E239:I239"/>
    <mergeCell ref="B203:C203"/>
    <mergeCell ref="B204:C204"/>
    <mergeCell ref="B205:C206"/>
    <mergeCell ref="E237:I237"/>
    <mergeCell ref="A238:D238"/>
    <mergeCell ref="F238:H238"/>
    <mergeCell ref="E208:I208"/>
    <mergeCell ref="A209:D209"/>
    <mergeCell ref="F209:H209"/>
    <mergeCell ref="A210:D210"/>
    <mergeCell ref="E210:I210"/>
    <mergeCell ref="E211:I211"/>
    <mergeCell ref="K211:K212"/>
    <mergeCell ref="L211:L212"/>
    <mergeCell ref="A181:D181"/>
    <mergeCell ref="E181:I181"/>
    <mergeCell ref="E182:I182"/>
    <mergeCell ref="K182:K183"/>
    <mergeCell ref="L182:L183"/>
    <mergeCell ref="M182:M183"/>
    <mergeCell ref="B173:C173"/>
    <mergeCell ref="B174:C174"/>
    <mergeCell ref="B175:C175"/>
    <mergeCell ref="E179:I179"/>
    <mergeCell ref="A180:D180"/>
    <mergeCell ref="F180:H180"/>
    <mergeCell ref="A151:A154"/>
    <mergeCell ref="B151:B154"/>
    <mergeCell ref="C151:C154"/>
    <mergeCell ref="D151:M151"/>
    <mergeCell ref="D152:E152"/>
    <mergeCell ref="F152:G152"/>
    <mergeCell ref="H152:I152"/>
    <mergeCell ref="J152:K152"/>
    <mergeCell ref="L152:M152"/>
    <mergeCell ref="A148:D148"/>
    <mergeCell ref="E148:I148"/>
    <mergeCell ref="E149:I149"/>
    <mergeCell ref="K149:K150"/>
    <mergeCell ref="L149:L150"/>
    <mergeCell ref="M149:M150"/>
    <mergeCell ref="B142:C142"/>
    <mergeCell ref="B143:C143"/>
    <mergeCell ref="B144:C144"/>
    <mergeCell ref="E146:I146"/>
    <mergeCell ref="A147:D147"/>
    <mergeCell ref="F147:H147"/>
    <mergeCell ref="A120:A123"/>
    <mergeCell ref="B120:B123"/>
    <mergeCell ref="C120:C123"/>
    <mergeCell ref="D120:M120"/>
    <mergeCell ref="D121:E121"/>
    <mergeCell ref="F121:G121"/>
    <mergeCell ref="H121:I121"/>
    <mergeCell ref="J121:K121"/>
    <mergeCell ref="L121:M121"/>
    <mergeCell ref="A117:D117"/>
    <mergeCell ref="E117:I117"/>
    <mergeCell ref="E118:I118"/>
    <mergeCell ref="K118:K119"/>
    <mergeCell ref="L118:L119"/>
    <mergeCell ref="M118:M119"/>
    <mergeCell ref="B110:C110"/>
    <mergeCell ref="B111:C111"/>
    <mergeCell ref="B112:C113"/>
    <mergeCell ref="E115:I115"/>
    <mergeCell ref="A116:D116"/>
    <mergeCell ref="F116:H116"/>
    <mergeCell ref="A89:A92"/>
    <mergeCell ref="B89:B92"/>
    <mergeCell ref="C89:C92"/>
    <mergeCell ref="D89:M89"/>
    <mergeCell ref="D90:E90"/>
    <mergeCell ref="F90:G90"/>
    <mergeCell ref="H90:I90"/>
    <mergeCell ref="J90:K90"/>
    <mergeCell ref="L90:M90"/>
    <mergeCell ref="A86:D86"/>
    <mergeCell ref="E86:I86"/>
    <mergeCell ref="E87:I87"/>
    <mergeCell ref="K87:K88"/>
    <mergeCell ref="L87:L88"/>
    <mergeCell ref="M87:M88"/>
    <mergeCell ref="L59:M59"/>
    <mergeCell ref="B80:C80"/>
    <mergeCell ref="B81:C81"/>
    <mergeCell ref="B82:C83"/>
    <mergeCell ref="E84:I84"/>
    <mergeCell ref="A85:D85"/>
    <mergeCell ref="F85:H85"/>
    <mergeCell ref="A58:A61"/>
    <mergeCell ref="B58:B61"/>
    <mergeCell ref="C58:C61"/>
    <mergeCell ref="D58:M58"/>
    <mergeCell ref="D59:E59"/>
    <mergeCell ref="F59:G59"/>
    <mergeCell ref="H59:I59"/>
    <mergeCell ref="J59:K59"/>
    <mergeCell ref="A54:D54"/>
    <mergeCell ref="F54:H54"/>
    <mergeCell ref="A55:D55"/>
    <mergeCell ref="E55:I55"/>
    <mergeCell ref="E56:I56"/>
    <mergeCell ref="K56:K57"/>
    <mergeCell ref="L56:L57"/>
    <mergeCell ref="M56:M57"/>
    <mergeCell ref="E53:I53"/>
    <mergeCell ref="L30:L31"/>
    <mergeCell ref="M30:M31"/>
    <mergeCell ref="A32:A35"/>
    <mergeCell ref="B32:B35"/>
    <mergeCell ref="C32:C35"/>
    <mergeCell ref="D32:M32"/>
    <mergeCell ref="D33:E33"/>
    <mergeCell ref="F33:G33"/>
    <mergeCell ref="H33:I33"/>
    <mergeCell ref="J33:K33"/>
    <mergeCell ref="L33:M33"/>
    <mergeCell ref="B46:C46"/>
    <mergeCell ref="B47:C47"/>
    <mergeCell ref="B48:C50"/>
    <mergeCell ref="E1:J1"/>
    <mergeCell ref="A2:C2"/>
    <mergeCell ref="E2:J2"/>
    <mergeCell ref="A3:C3"/>
    <mergeCell ref="E3:I3"/>
    <mergeCell ref="E4:I4"/>
    <mergeCell ref="E27:J27"/>
    <mergeCell ref="A28:C28"/>
    <mergeCell ref="E28:J28"/>
    <mergeCell ref="H7:I7"/>
    <mergeCell ref="J7:K7"/>
    <mergeCell ref="B20:C20"/>
    <mergeCell ref="B21:C21"/>
    <mergeCell ref="B22:C24"/>
    <mergeCell ref="K4:K5"/>
    <mergeCell ref="A29:C29"/>
    <mergeCell ref="E29:I29"/>
    <mergeCell ref="E30:I30"/>
    <mergeCell ref="K30:K31"/>
    <mergeCell ref="L4:L5"/>
    <mergeCell ref="M4:M5"/>
    <mergeCell ref="A6:A9"/>
    <mergeCell ref="B6:B9"/>
    <mergeCell ref="C6:C9"/>
    <mergeCell ref="D6:M6"/>
    <mergeCell ref="D7:E7"/>
    <mergeCell ref="F7:G7"/>
    <mergeCell ref="L7:M7"/>
  </mergeCells>
  <pageMargins left="0.19685039370078741" right="0" top="0" bottom="0" header="0.31496062992125984" footer="0.31496062992125984"/>
  <pageSetup paperSize="9" scale="74" orientation="landscape" r:id="rId1"/>
  <rowBreaks count="9" manualBreakCount="9">
    <brk id="26" max="16383" man="1"/>
    <brk id="57" max="16383" man="1"/>
    <brk id="88" max="16383" man="1"/>
    <brk id="119" max="16383" man="1"/>
    <brk id="152" max="16383" man="1"/>
    <brk id="188" max="16383" man="1"/>
    <brk id="214" max="16383" man="1"/>
    <brk id="247" max="16383" man="1"/>
    <brk id="2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Feuil16">
    <tabColor rgb="FFFF0000"/>
  </sheetPr>
  <dimension ref="A1:O369"/>
  <sheetViews>
    <sheetView rightToLeft="1" topLeftCell="A28" zoomScale="90" zoomScaleNormal="90" zoomScaleSheetLayoutView="110" workbookViewId="0">
      <selection activeCell="B6" sqref="B6:B9"/>
    </sheetView>
  </sheetViews>
  <sheetFormatPr baseColWidth="10" defaultColWidth="11" defaultRowHeight="15"/>
  <cols>
    <col min="1" max="1" width="4.28515625" style="405" customWidth="1"/>
    <col min="2" max="2" width="20" style="405" customWidth="1"/>
    <col min="3" max="8" width="12.7109375" style="405" customWidth="1"/>
    <col min="9" max="9" width="14" style="405" customWidth="1"/>
    <col min="10" max="13" width="12.7109375" style="405" customWidth="1"/>
    <col min="14" max="14" width="3.28515625" style="405" customWidth="1"/>
    <col min="15" max="16384" width="11" style="405"/>
  </cols>
  <sheetData>
    <row r="1" spans="1:13" ht="21" customHeight="1">
      <c r="E1" s="2169" t="s">
        <v>79</v>
      </c>
      <c r="F1" s="2169"/>
      <c r="G1" s="2169"/>
      <c r="H1" s="2169"/>
      <c r="I1" s="2169"/>
      <c r="J1" s="2169"/>
      <c r="K1" s="404"/>
      <c r="L1" s="404"/>
      <c r="M1" s="404"/>
    </row>
    <row r="2" spans="1:13" ht="28.5" customHeight="1" thickBot="1">
      <c r="D2" s="403"/>
      <c r="E2" s="2169" t="s">
        <v>80</v>
      </c>
      <c r="F2" s="2169"/>
      <c r="G2" s="2169"/>
      <c r="H2" s="2169"/>
      <c r="I2" s="2169"/>
      <c r="J2" s="2169"/>
      <c r="K2" s="406"/>
      <c r="L2" s="406"/>
      <c r="M2" s="406"/>
    </row>
    <row r="3" spans="1:13" ht="30" customHeight="1" thickTop="1" thickBot="1">
      <c r="A3" s="2169" t="s">
        <v>81</v>
      </c>
      <c r="B3" s="2169"/>
      <c r="C3" s="2169"/>
      <c r="D3" s="407"/>
      <c r="E3" s="2170" t="s">
        <v>1578</v>
      </c>
      <c r="F3" s="2171"/>
      <c r="G3" s="2171"/>
      <c r="H3" s="2171"/>
      <c r="I3" s="2172"/>
      <c r="J3" s="461"/>
      <c r="K3" s="463" t="s">
        <v>47</v>
      </c>
      <c r="L3" s="463" t="s">
        <v>101</v>
      </c>
      <c r="M3" s="463" t="s">
        <v>50</v>
      </c>
    </row>
    <row r="4" spans="1:13" ht="30" customHeight="1" thickTop="1" thickBot="1">
      <c r="A4" s="2169" t="s">
        <v>578</v>
      </c>
      <c r="B4" s="2169"/>
      <c r="C4" s="2169"/>
      <c r="D4" s="407"/>
      <c r="E4" s="2137" t="s">
        <v>701</v>
      </c>
      <c r="F4" s="2138"/>
      <c r="G4" s="2138"/>
      <c r="H4" s="2138"/>
      <c r="I4" s="2139"/>
      <c r="J4" s="410"/>
      <c r="K4" s="2298" t="s">
        <v>99</v>
      </c>
      <c r="L4" s="2142">
        <v>1</v>
      </c>
      <c r="M4" s="2142">
        <v>11</v>
      </c>
    </row>
    <row r="5" spans="1:13" ht="18" customHeight="1" thickTop="1" thickBot="1">
      <c r="A5" s="646"/>
      <c r="B5" s="646"/>
      <c r="C5" s="647"/>
      <c r="D5" s="648"/>
      <c r="E5" s="648"/>
      <c r="F5" s="648"/>
      <c r="G5" s="647"/>
      <c r="H5" s="649"/>
      <c r="I5" s="649"/>
      <c r="J5" s="647"/>
      <c r="K5" s="2299"/>
      <c r="L5" s="2143"/>
      <c r="M5" s="2143"/>
    </row>
    <row r="6" spans="1:13" ht="25.5" customHeight="1" thickBot="1">
      <c r="A6" s="2144" t="s">
        <v>702</v>
      </c>
      <c r="B6" s="2147" t="s">
        <v>703</v>
      </c>
      <c r="C6" s="2150" t="s">
        <v>704</v>
      </c>
      <c r="D6" s="2300" t="s">
        <v>705</v>
      </c>
      <c r="E6" s="2301"/>
      <c r="F6" s="2301"/>
      <c r="G6" s="2301"/>
      <c r="H6" s="2301"/>
      <c r="I6" s="2301"/>
      <c r="J6" s="2301"/>
      <c r="K6" s="2301"/>
      <c r="L6" s="2301"/>
      <c r="M6" s="2302"/>
    </row>
    <row r="7" spans="1:13" ht="19.5" customHeight="1">
      <c r="A7" s="2145"/>
      <c r="B7" s="2148"/>
      <c r="C7" s="2151"/>
      <c r="D7" s="2294" t="s">
        <v>1579</v>
      </c>
      <c r="E7" s="2293"/>
      <c r="F7" s="2295"/>
      <c r="G7" s="2294" t="s">
        <v>1580</v>
      </c>
      <c r="H7" s="2295"/>
      <c r="I7" s="2294" t="s">
        <v>1583</v>
      </c>
      <c r="J7" s="2295"/>
      <c r="K7" s="2294" t="s">
        <v>1581</v>
      </c>
      <c r="L7" s="2295"/>
      <c r="M7" s="917" t="s">
        <v>561</v>
      </c>
    </row>
    <row r="8" spans="1:13" ht="35.25" customHeight="1">
      <c r="A8" s="2145"/>
      <c r="B8" s="2148"/>
      <c r="C8" s="2151"/>
      <c r="D8" s="923" t="s">
        <v>1585</v>
      </c>
      <c r="E8" s="924" t="s">
        <v>1586</v>
      </c>
      <c r="F8" s="925" t="s">
        <v>1594</v>
      </c>
      <c r="G8" s="923" t="s">
        <v>1587</v>
      </c>
      <c r="H8" s="925" t="s">
        <v>1584</v>
      </c>
      <c r="I8" s="926" t="s">
        <v>1585</v>
      </c>
      <c r="J8" s="927" t="s">
        <v>1588</v>
      </c>
      <c r="K8" s="923" t="s">
        <v>1587</v>
      </c>
      <c r="L8" s="925" t="s">
        <v>1584</v>
      </c>
      <c r="M8" s="928"/>
    </row>
    <row r="9" spans="1:13" s="466" customFormat="1" ht="19.5" customHeight="1" thickBot="1">
      <c r="A9" s="2146"/>
      <c r="B9" s="2149"/>
      <c r="C9" s="2152"/>
      <c r="D9" s="873" t="s">
        <v>11</v>
      </c>
      <c r="E9" s="929" t="s">
        <v>1593</v>
      </c>
      <c r="F9" s="934" t="s">
        <v>591</v>
      </c>
      <c r="G9" s="847" t="s">
        <v>67</v>
      </c>
      <c r="H9" s="870" t="s">
        <v>706</v>
      </c>
      <c r="I9" s="935" t="s">
        <v>709</v>
      </c>
      <c r="J9" s="931" t="s">
        <v>707</v>
      </c>
      <c r="K9" s="847" t="s">
        <v>708</v>
      </c>
      <c r="L9" s="932" t="s">
        <v>1574</v>
      </c>
      <c r="M9" s="933"/>
    </row>
    <row r="10" spans="1:13" ht="20.100000000000001" customHeight="1">
      <c r="A10" s="672">
        <v>1</v>
      </c>
      <c r="B10" s="422"/>
      <c r="C10" s="423"/>
      <c r="D10" s="559"/>
      <c r="E10" s="899"/>
      <c r="F10" s="699"/>
      <c r="G10" s="911"/>
      <c r="H10" s="560"/>
      <c r="I10" s="579"/>
      <c r="J10" s="580"/>
      <c r="K10" s="564"/>
      <c r="L10" s="566"/>
      <c r="M10" s="918"/>
    </row>
    <row r="11" spans="1:13" ht="20.100000000000001" customHeight="1">
      <c r="A11" s="673">
        <v>2</v>
      </c>
      <c r="B11" s="430"/>
      <c r="C11" s="431"/>
      <c r="D11" s="510"/>
      <c r="E11" s="900"/>
      <c r="F11" s="712"/>
      <c r="G11" s="912"/>
      <c r="H11" s="511"/>
      <c r="I11" s="516"/>
      <c r="J11" s="520"/>
      <c r="K11" s="553"/>
      <c r="L11" s="515"/>
      <c r="M11" s="919"/>
    </row>
    <row r="12" spans="1:13" ht="20.100000000000001" customHeight="1">
      <c r="A12" s="673">
        <v>3</v>
      </c>
      <c r="B12" s="430"/>
      <c r="C12" s="431"/>
      <c r="D12" s="510"/>
      <c r="E12" s="900"/>
      <c r="F12" s="712"/>
      <c r="G12" s="912"/>
      <c r="H12" s="511"/>
      <c r="I12" s="516"/>
      <c r="J12" s="520"/>
      <c r="K12" s="553"/>
      <c r="L12" s="515"/>
      <c r="M12" s="919"/>
    </row>
    <row r="13" spans="1:13" ht="20.100000000000001" customHeight="1">
      <c r="A13" s="673">
        <v>4</v>
      </c>
      <c r="B13" s="674"/>
      <c r="C13" s="906"/>
      <c r="D13" s="510"/>
      <c r="E13" s="900"/>
      <c r="F13" s="712"/>
      <c r="G13" s="912"/>
      <c r="H13" s="511"/>
      <c r="I13" s="516"/>
      <c r="J13" s="520"/>
      <c r="K13" s="553"/>
      <c r="L13" s="515"/>
      <c r="M13" s="919"/>
    </row>
    <row r="14" spans="1:13" ht="20.100000000000001" customHeight="1">
      <c r="A14" s="673">
        <v>5</v>
      </c>
      <c r="B14" s="674"/>
      <c r="C14" s="906"/>
      <c r="D14" s="510"/>
      <c r="E14" s="900"/>
      <c r="F14" s="712"/>
      <c r="G14" s="912"/>
      <c r="H14" s="511"/>
      <c r="I14" s="516"/>
      <c r="J14" s="520"/>
      <c r="K14" s="553"/>
      <c r="L14" s="515"/>
      <c r="M14" s="919"/>
    </row>
    <row r="15" spans="1:13" ht="20.100000000000001" customHeight="1">
      <c r="A15" s="673">
        <v>6</v>
      </c>
      <c r="B15" s="675"/>
      <c r="C15" s="907"/>
      <c r="D15" s="510"/>
      <c r="E15" s="900"/>
      <c r="F15" s="712"/>
      <c r="G15" s="912"/>
      <c r="H15" s="511"/>
      <c r="I15" s="516"/>
      <c r="J15" s="916"/>
      <c r="K15" s="553"/>
      <c r="L15" s="515"/>
      <c r="M15" s="919"/>
    </row>
    <row r="16" spans="1:13" ht="20.100000000000001" customHeight="1">
      <c r="A16" s="673">
        <v>7</v>
      </c>
      <c r="B16" s="430"/>
      <c r="C16" s="431"/>
      <c r="D16" s="510"/>
      <c r="E16" s="900"/>
      <c r="F16" s="712"/>
      <c r="G16" s="912"/>
      <c r="H16" s="511"/>
      <c r="I16" s="516"/>
      <c r="J16" s="520"/>
      <c r="K16" s="553"/>
      <c r="L16" s="515"/>
      <c r="M16" s="919"/>
    </row>
    <row r="17" spans="1:13" ht="20.100000000000001" customHeight="1">
      <c r="A17" s="673">
        <v>8</v>
      </c>
      <c r="B17" s="430"/>
      <c r="C17" s="431"/>
      <c r="D17" s="510"/>
      <c r="E17" s="900"/>
      <c r="F17" s="712"/>
      <c r="G17" s="912"/>
      <c r="H17" s="511"/>
      <c r="I17" s="516"/>
      <c r="J17" s="520"/>
      <c r="K17" s="553"/>
      <c r="L17" s="515"/>
      <c r="M17" s="919"/>
    </row>
    <row r="18" spans="1:13" ht="20.100000000000001" customHeight="1">
      <c r="A18" s="673">
        <v>9</v>
      </c>
      <c r="B18" s="430"/>
      <c r="C18" s="431"/>
      <c r="D18" s="510"/>
      <c r="E18" s="900"/>
      <c r="F18" s="712"/>
      <c r="G18" s="912"/>
      <c r="H18" s="511"/>
      <c r="I18" s="516"/>
      <c r="J18" s="520"/>
      <c r="K18" s="553"/>
      <c r="L18" s="515"/>
      <c r="M18" s="919"/>
    </row>
    <row r="19" spans="1:13" ht="20.100000000000001" customHeight="1">
      <c r="A19" s="673">
        <v>10</v>
      </c>
      <c r="B19" s="430"/>
      <c r="C19" s="431"/>
      <c r="D19" s="510"/>
      <c r="E19" s="900"/>
      <c r="F19" s="712"/>
      <c r="G19" s="912"/>
      <c r="H19" s="511"/>
      <c r="I19" s="516"/>
      <c r="J19" s="520"/>
      <c r="K19" s="553"/>
      <c r="L19" s="515"/>
      <c r="M19" s="919"/>
    </row>
    <row r="20" spans="1:13" ht="20.100000000000001" customHeight="1">
      <c r="A20" s="673">
        <v>11</v>
      </c>
      <c r="B20" s="430"/>
      <c r="C20" s="431"/>
      <c r="D20" s="510"/>
      <c r="E20" s="900"/>
      <c r="F20" s="712"/>
      <c r="G20" s="912"/>
      <c r="H20" s="511"/>
      <c r="I20" s="516"/>
      <c r="J20" s="520"/>
      <c r="K20" s="553"/>
      <c r="L20" s="515"/>
      <c r="M20" s="919"/>
    </row>
    <row r="21" spans="1:13" ht="20.100000000000001" customHeight="1">
      <c r="A21" s="673">
        <v>12</v>
      </c>
      <c r="B21" s="430"/>
      <c r="C21" s="431"/>
      <c r="D21" s="510"/>
      <c r="E21" s="900"/>
      <c r="F21" s="712"/>
      <c r="G21" s="912"/>
      <c r="H21" s="511"/>
      <c r="I21" s="516"/>
      <c r="J21" s="520"/>
      <c r="K21" s="553"/>
      <c r="L21" s="515"/>
      <c r="M21" s="919"/>
    </row>
    <row r="22" spans="1:13" ht="20.100000000000001" customHeight="1">
      <c r="A22" s="673">
        <v>13</v>
      </c>
      <c r="B22" s="430"/>
      <c r="C22" s="431"/>
      <c r="D22" s="510"/>
      <c r="E22" s="900"/>
      <c r="F22" s="712"/>
      <c r="G22" s="912"/>
      <c r="H22" s="511"/>
      <c r="I22" s="516"/>
      <c r="J22" s="520"/>
      <c r="K22" s="553"/>
      <c r="L22" s="515"/>
      <c r="M22" s="919"/>
    </row>
    <row r="23" spans="1:13" ht="20.100000000000001" customHeight="1">
      <c r="A23" s="673">
        <v>14</v>
      </c>
      <c r="B23" s="430"/>
      <c r="C23" s="431"/>
      <c r="D23" s="510"/>
      <c r="E23" s="900"/>
      <c r="F23" s="712"/>
      <c r="G23" s="912"/>
      <c r="H23" s="511"/>
      <c r="I23" s="516"/>
      <c r="J23" s="520"/>
      <c r="K23" s="553"/>
      <c r="L23" s="515"/>
      <c r="M23" s="919"/>
    </row>
    <row r="24" spans="1:13" ht="20.100000000000001" customHeight="1" thickBot="1">
      <c r="A24" s="676">
        <v>15</v>
      </c>
      <c r="B24" s="437"/>
      <c r="C24" s="438"/>
      <c r="D24" s="523"/>
      <c r="E24" s="901"/>
      <c r="F24" s="822"/>
      <c r="G24" s="913"/>
      <c r="H24" s="524"/>
      <c r="I24" s="528"/>
      <c r="J24" s="529"/>
      <c r="K24" s="556"/>
      <c r="L24" s="527"/>
      <c r="M24" s="920"/>
    </row>
    <row r="25" spans="1:13" ht="26.25" customHeight="1">
      <c r="A25" s="936"/>
      <c r="B25" s="2303" t="s">
        <v>726</v>
      </c>
      <c r="C25" s="2304"/>
      <c r="D25" s="559"/>
      <c r="E25" s="899"/>
      <c r="F25" s="560"/>
      <c r="G25" s="564"/>
      <c r="H25" s="560"/>
      <c r="I25" s="579"/>
      <c r="J25" s="580"/>
      <c r="K25" s="564"/>
      <c r="L25" s="566"/>
      <c r="M25" s="918"/>
    </row>
    <row r="26" spans="1:13" ht="33.950000000000003" customHeight="1" thickBot="1">
      <c r="A26" s="937"/>
      <c r="B26" s="2305" t="s">
        <v>727</v>
      </c>
      <c r="C26" s="2306"/>
      <c r="D26" s="523"/>
      <c r="E26" s="901"/>
      <c r="F26" s="524"/>
      <c r="G26" s="556"/>
      <c r="H26" s="524"/>
      <c r="I26" s="528"/>
      <c r="J26" s="529"/>
      <c r="K26" s="556"/>
      <c r="L26" s="527"/>
      <c r="M26" s="920"/>
    </row>
    <row r="27" spans="1:13" ht="18.75">
      <c r="A27" s="938"/>
      <c r="B27" s="2307" t="s">
        <v>728</v>
      </c>
      <c r="C27" s="2308"/>
      <c r="D27" s="677"/>
      <c r="E27" s="908"/>
      <c r="F27" s="678"/>
      <c r="G27" s="914"/>
      <c r="H27" s="678"/>
      <c r="I27" s="909"/>
      <c r="J27" s="909"/>
      <c r="K27" s="700"/>
      <c r="L27" s="680"/>
      <c r="M27" s="921"/>
    </row>
    <row r="28" spans="1:13" ht="18.75">
      <c r="A28" s="938"/>
      <c r="B28" s="2309"/>
      <c r="C28" s="2310"/>
      <c r="D28" s="681"/>
      <c r="E28" s="679"/>
      <c r="F28" s="682"/>
      <c r="G28" s="915"/>
      <c r="H28" s="682"/>
      <c r="I28" s="647"/>
      <c r="J28" s="647"/>
      <c r="K28" s="701"/>
      <c r="L28" s="683"/>
      <c r="M28" s="922"/>
    </row>
    <row r="29" spans="1:13" ht="18.75">
      <c r="A29" s="938"/>
      <c r="B29" s="2309"/>
      <c r="C29" s="2310"/>
      <c r="D29" s="681"/>
      <c r="E29" s="679"/>
      <c r="F29" s="682"/>
      <c r="G29" s="915"/>
      <c r="H29" s="682"/>
      <c r="I29" s="647"/>
      <c r="J29" s="647"/>
      <c r="K29" s="701"/>
      <c r="L29" s="683"/>
      <c r="M29" s="922"/>
    </row>
    <row r="30" spans="1:13" ht="18.75">
      <c r="A30" s="938"/>
      <c r="B30" s="2309"/>
      <c r="C30" s="2310"/>
      <c r="D30" s="681"/>
      <c r="E30" s="679"/>
      <c r="F30" s="682"/>
      <c r="G30" s="915"/>
      <c r="H30" s="682"/>
      <c r="I30" s="647"/>
      <c r="J30" s="647"/>
      <c r="K30" s="701"/>
      <c r="L30" s="683"/>
      <c r="M30" s="922"/>
    </row>
    <row r="31" spans="1:13" ht="18.75">
      <c r="A31" s="938"/>
      <c r="B31" s="2309"/>
      <c r="C31" s="2310"/>
      <c r="D31" s="681"/>
      <c r="E31" s="679"/>
      <c r="F31" s="682"/>
      <c r="G31" s="915"/>
      <c r="H31" s="682"/>
      <c r="I31" s="647"/>
      <c r="J31" s="647"/>
      <c r="K31" s="701"/>
      <c r="L31" s="683"/>
      <c r="M31" s="922"/>
    </row>
    <row r="32" spans="1:13" ht="20.25">
      <c r="D32" s="583"/>
      <c r="E32" s="2297" t="s">
        <v>79</v>
      </c>
      <c r="F32" s="2297"/>
      <c r="G32" s="2297"/>
      <c r="H32" s="2297"/>
      <c r="I32" s="2297"/>
      <c r="J32" s="2297"/>
      <c r="K32" s="459"/>
      <c r="L32" s="459"/>
      <c r="M32" s="459"/>
    </row>
    <row r="33" spans="1:13" ht="21" thickBot="1">
      <c r="D33" s="403"/>
      <c r="E33" s="2169" t="s">
        <v>80</v>
      </c>
      <c r="F33" s="2169"/>
      <c r="G33" s="2169"/>
      <c r="H33" s="2169"/>
      <c r="I33" s="2169"/>
      <c r="J33" s="2169"/>
      <c r="K33" s="406"/>
      <c r="L33" s="406"/>
      <c r="M33" s="406"/>
    </row>
    <row r="34" spans="1:13" ht="26.25" customHeight="1" thickTop="1" thickBot="1">
      <c r="A34" s="2169" t="s">
        <v>81</v>
      </c>
      <c r="B34" s="2169"/>
      <c r="C34" s="2169"/>
      <c r="D34" s="407"/>
      <c r="E34" s="2170" t="s">
        <v>1578</v>
      </c>
      <c r="F34" s="2171"/>
      <c r="G34" s="2171"/>
      <c r="H34" s="2171"/>
      <c r="I34" s="2172"/>
      <c r="J34" s="461"/>
      <c r="K34" s="409" t="s">
        <v>47</v>
      </c>
      <c r="L34" s="409" t="s">
        <v>101</v>
      </c>
      <c r="M34" s="409" t="s">
        <v>50</v>
      </c>
    </row>
    <row r="35" spans="1:13" ht="26.25" customHeight="1" thickTop="1" thickBot="1">
      <c r="A35" s="2169" t="s">
        <v>578</v>
      </c>
      <c r="B35" s="2169"/>
      <c r="C35" s="2169"/>
      <c r="D35" s="407"/>
      <c r="E35" s="2137" t="s">
        <v>701</v>
      </c>
      <c r="F35" s="2138"/>
      <c r="G35" s="2138"/>
      <c r="H35" s="2138"/>
      <c r="I35" s="2139"/>
      <c r="J35" s="410"/>
      <c r="K35" s="2298" t="s">
        <v>99</v>
      </c>
      <c r="L35" s="2142">
        <v>2</v>
      </c>
      <c r="M35" s="2142">
        <v>12</v>
      </c>
    </row>
    <row r="36" spans="1:13" ht="32.25" customHeight="1" thickTop="1" thickBot="1">
      <c r="A36" s="646"/>
      <c r="B36" s="646"/>
      <c r="C36" s="647"/>
      <c r="D36" s="648"/>
      <c r="E36" s="648"/>
      <c r="F36" s="648"/>
      <c r="G36" s="647"/>
      <c r="H36" s="649"/>
      <c r="I36" s="649"/>
      <c r="J36" s="647"/>
      <c r="K36" s="2299"/>
      <c r="L36" s="2143"/>
      <c r="M36" s="2143"/>
    </row>
    <row r="37" spans="1:13" ht="27.75" customHeight="1" thickBot="1">
      <c r="A37" s="2144" t="s">
        <v>702</v>
      </c>
      <c r="B37" s="2147" t="s">
        <v>703</v>
      </c>
      <c r="C37" s="2150" t="s">
        <v>704</v>
      </c>
      <c r="D37" s="2300" t="s">
        <v>705</v>
      </c>
      <c r="E37" s="2301"/>
      <c r="F37" s="2301"/>
      <c r="G37" s="2301"/>
      <c r="H37" s="2301"/>
      <c r="I37" s="2301"/>
      <c r="J37" s="2301"/>
      <c r="K37" s="2301"/>
      <c r="L37" s="2301"/>
      <c r="M37" s="2302"/>
    </row>
    <row r="38" spans="1:13" ht="18" customHeight="1">
      <c r="A38" s="2145"/>
      <c r="B38" s="2148"/>
      <c r="C38" s="2151"/>
      <c r="D38" s="2294" t="s">
        <v>1579</v>
      </c>
      <c r="E38" s="2293"/>
      <c r="F38" s="2295"/>
      <c r="G38" s="2294" t="s">
        <v>1580</v>
      </c>
      <c r="H38" s="2295"/>
      <c r="I38" s="2294" t="s">
        <v>1583</v>
      </c>
      <c r="J38" s="2295"/>
      <c r="K38" s="2294" t="s">
        <v>1581</v>
      </c>
      <c r="L38" s="2295"/>
      <c r="M38" s="917" t="s">
        <v>561</v>
      </c>
    </row>
    <row r="39" spans="1:13" ht="38.25" customHeight="1">
      <c r="A39" s="2145"/>
      <c r="B39" s="2148"/>
      <c r="C39" s="2151"/>
      <c r="D39" s="923" t="s">
        <v>1585</v>
      </c>
      <c r="E39" s="924" t="s">
        <v>1586</v>
      </c>
      <c r="F39" s="925" t="s">
        <v>1594</v>
      </c>
      <c r="G39" s="923" t="s">
        <v>1587</v>
      </c>
      <c r="H39" s="925" t="s">
        <v>1584</v>
      </c>
      <c r="I39" s="926" t="s">
        <v>1585</v>
      </c>
      <c r="J39" s="927" t="s">
        <v>1588</v>
      </c>
      <c r="K39" s="923" t="s">
        <v>1587</v>
      </c>
      <c r="L39" s="925" t="s">
        <v>1584</v>
      </c>
      <c r="M39" s="928"/>
    </row>
    <row r="40" spans="1:13" ht="18.75" customHeight="1" thickBot="1">
      <c r="A40" s="2146"/>
      <c r="B40" s="2149"/>
      <c r="C40" s="2152"/>
      <c r="D40" s="873" t="s">
        <v>11</v>
      </c>
      <c r="E40" s="929" t="s">
        <v>1593</v>
      </c>
      <c r="F40" s="934" t="s">
        <v>591</v>
      </c>
      <c r="G40" s="847" t="s">
        <v>67</v>
      </c>
      <c r="H40" s="870" t="s">
        <v>706</v>
      </c>
      <c r="I40" s="935" t="s">
        <v>709</v>
      </c>
      <c r="J40" s="931" t="s">
        <v>707</v>
      </c>
      <c r="K40" s="847" t="s">
        <v>708</v>
      </c>
      <c r="L40" s="932" t="s">
        <v>1574</v>
      </c>
      <c r="M40" s="933"/>
    </row>
    <row r="41" spans="1:13" s="671" customFormat="1" ht="20.100000000000001" customHeight="1">
      <c r="A41" s="672">
        <v>1</v>
      </c>
      <c r="B41" s="422"/>
      <c r="C41" s="423"/>
      <c r="D41" s="559"/>
      <c r="E41" s="899"/>
      <c r="F41" s="699"/>
      <c r="G41" s="911"/>
      <c r="H41" s="560"/>
      <c r="I41" s="579"/>
      <c r="J41" s="580"/>
      <c r="K41" s="564"/>
      <c r="L41" s="566"/>
      <c r="M41" s="918"/>
    </row>
    <row r="42" spans="1:13" s="671" customFormat="1" ht="20.100000000000001" customHeight="1">
      <c r="A42" s="673">
        <v>2</v>
      </c>
      <c r="B42" s="430"/>
      <c r="C42" s="431"/>
      <c r="D42" s="510"/>
      <c r="E42" s="900"/>
      <c r="F42" s="712"/>
      <c r="G42" s="912"/>
      <c r="H42" s="511"/>
      <c r="I42" s="516"/>
      <c r="J42" s="520"/>
      <c r="K42" s="553"/>
      <c r="L42" s="515"/>
      <c r="M42" s="919"/>
    </row>
    <row r="43" spans="1:13" s="671" customFormat="1" ht="20.100000000000001" customHeight="1">
      <c r="A43" s="673">
        <v>3</v>
      </c>
      <c r="B43" s="430"/>
      <c r="C43" s="431"/>
      <c r="D43" s="510"/>
      <c r="E43" s="900"/>
      <c r="F43" s="712"/>
      <c r="G43" s="912"/>
      <c r="H43" s="511"/>
      <c r="I43" s="516"/>
      <c r="J43" s="520"/>
      <c r="K43" s="553"/>
      <c r="L43" s="515"/>
      <c r="M43" s="919"/>
    </row>
    <row r="44" spans="1:13" s="671" customFormat="1" ht="20.100000000000001" customHeight="1">
      <c r="A44" s="673">
        <v>4</v>
      </c>
      <c r="B44" s="674"/>
      <c r="C44" s="906"/>
      <c r="D44" s="510"/>
      <c r="E44" s="900"/>
      <c r="F44" s="712"/>
      <c r="G44" s="912"/>
      <c r="H44" s="511"/>
      <c r="I44" s="516"/>
      <c r="J44" s="520"/>
      <c r="K44" s="553"/>
      <c r="L44" s="515"/>
      <c r="M44" s="919"/>
    </row>
    <row r="45" spans="1:13" s="671" customFormat="1" ht="20.100000000000001" customHeight="1">
      <c r="A45" s="673">
        <v>5</v>
      </c>
      <c r="B45" s="674"/>
      <c r="C45" s="906"/>
      <c r="D45" s="510"/>
      <c r="E45" s="900"/>
      <c r="F45" s="712"/>
      <c r="G45" s="912"/>
      <c r="H45" s="511"/>
      <c r="I45" s="516"/>
      <c r="J45" s="520"/>
      <c r="K45" s="553"/>
      <c r="L45" s="515"/>
      <c r="M45" s="919"/>
    </row>
    <row r="46" spans="1:13" s="671" customFormat="1" ht="20.100000000000001" customHeight="1">
      <c r="A46" s="673">
        <v>6</v>
      </c>
      <c r="B46" s="675"/>
      <c r="C46" s="907"/>
      <c r="D46" s="510"/>
      <c r="E46" s="900"/>
      <c r="F46" s="712"/>
      <c r="G46" s="912"/>
      <c r="H46" s="511"/>
      <c r="I46" s="516"/>
      <c r="J46" s="916"/>
      <c r="K46" s="553"/>
      <c r="L46" s="515"/>
      <c r="M46" s="919"/>
    </row>
    <row r="47" spans="1:13" s="671" customFormat="1" ht="20.100000000000001" customHeight="1">
      <c r="A47" s="673">
        <v>7</v>
      </c>
      <c r="B47" s="430"/>
      <c r="C47" s="431"/>
      <c r="D47" s="510"/>
      <c r="E47" s="900"/>
      <c r="F47" s="712"/>
      <c r="G47" s="912"/>
      <c r="H47" s="511"/>
      <c r="I47" s="516"/>
      <c r="J47" s="520"/>
      <c r="K47" s="553"/>
      <c r="L47" s="515"/>
      <c r="M47" s="919"/>
    </row>
    <row r="48" spans="1:13" s="671" customFormat="1" ht="20.100000000000001" customHeight="1">
      <c r="A48" s="673">
        <v>8</v>
      </c>
      <c r="B48" s="430"/>
      <c r="C48" s="431"/>
      <c r="D48" s="510"/>
      <c r="E48" s="900"/>
      <c r="F48" s="712"/>
      <c r="G48" s="912"/>
      <c r="H48" s="511"/>
      <c r="I48" s="516"/>
      <c r="J48" s="520"/>
      <c r="K48" s="553"/>
      <c r="L48" s="515"/>
      <c r="M48" s="919"/>
    </row>
    <row r="49" spans="1:13" s="671" customFormat="1" ht="20.100000000000001" customHeight="1">
      <c r="A49" s="673">
        <v>9</v>
      </c>
      <c r="B49" s="430"/>
      <c r="C49" s="431"/>
      <c r="D49" s="510"/>
      <c r="E49" s="900"/>
      <c r="F49" s="712"/>
      <c r="G49" s="912"/>
      <c r="H49" s="511"/>
      <c r="I49" s="516"/>
      <c r="J49" s="520"/>
      <c r="K49" s="553"/>
      <c r="L49" s="515"/>
      <c r="M49" s="919"/>
    </row>
    <row r="50" spans="1:13" s="671" customFormat="1" ht="20.100000000000001" customHeight="1">
      <c r="A50" s="673">
        <v>10</v>
      </c>
      <c r="B50" s="430"/>
      <c r="C50" s="431"/>
      <c r="D50" s="510"/>
      <c r="E50" s="900"/>
      <c r="F50" s="712"/>
      <c r="G50" s="912"/>
      <c r="H50" s="511"/>
      <c r="I50" s="516"/>
      <c r="J50" s="520"/>
      <c r="K50" s="553"/>
      <c r="L50" s="515"/>
      <c r="M50" s="919"/>
    </row>
    <row r="51" spans="1:13" s="671" customFormat="1" ht="20.100000000000001" customHeight="1">
      <c r="A51" s="673">
        <v>11</v>
      </c>
      <c r="B51" s="430"/>
      <c r="C51" s="431"/>
      <c r="D51" s="510"/>
      <c r="E51" s="900"/>
      <c r="F51" s="712"/>
      <c r="G51" s="912"/>
      <c r="H51" s="511"/>
      <c r="I51" s="516"/>
      <c r="J51" s="520"/>
      <c r="K51" s="553"/>
      <c r="L51" s="515"/>
      <c r="M51" s="919"/>
    </row>
    <row r="52" spans="1:13" s="671" customFormat="1" ht="20.100000000000001" customHeight="1">
      <c r="A52" s="673">
        <v>12</v>
      </c>
      <c r="B52" s="430"/>
      <c r="C52" s="431"/>
      <c r="D52" s="510"/>
      <c r="E52" s="900"/>
      <c r="F52" s="712"/>
      <c r="G52" s="912"/>
      <c r="H52" s="511"/>
      <c r="I52" s="516"/>
      <c r="J52" s="520"/>
      <c r="K52" s="553"/>
      <c r="L52" s="515"/>
      <c r="M52" s="919"/>
    </row>
    <row r="53" spans="1:13" s="671" customFormat="1" ht="20.100000000000001" customHeight="1">
      <c r="A53" s="673">
        <v>13</v>
      </c>
      <c r="B53" s="430"/>
      <c r="C53" s="431"/>
      <c r="D53" s="510"/>
      <c r="E53" s="900"/>
      <c r="F53" s="712"/>
      <c r="G53" s="912"/>
      <c r="H53" s="511"/>
      <c r="I53" s="516"/>
      <c r="J53" s="520"/>
      <c r="K53" s="553"/>
      <c r="L53" s="515"/>
      <c r="M53" s="919"/>
    </row>
    <row r="54" spans="1:13" s="671" customFormat="1" ht="20.100000000000001" customHeight="1">
      <c r="A54" s="673">
        <v>14</v>
      </c>
      <c r="B54" s="430"/>
      <c r="C54" s="431"/>
      <c r="D54" s="510"/>
      <c r="E54" s="900"/>
      <c r="F54" s="712"/>
      <c r="G54" s="912"/>
      <c r="H54" s="511"/>
      <c r="I54" s="516"/>
      <c r="J54" s="520"/>
      <c r="K54" s="553"/>
      <c r="L54" s="515"/>
      <c r="M54" s="919"/>
    </row>
    <row r="55" spans="1:13" s="671" customFormat="1" ht="20.100000000000001" customHeight="1" thickBot="1">
      <c r="A55" s="676">
        <v>15</v>
      </c>
      <c r="B55" s="437"/>
      <c r="C55" s="438"/>
      <c r="D55" s="523"/>
      <c r="E55" s="901"/>
      <c r="F55" s="822"/>
      <c r="G55" s="913"/>
      <c r="H55" s="524"/>
      <c r="I55" s="528"/>
      <c r="J55" s="529"/>
      <c r="K55" s="556"/>
      <c r="L55" s="527"/>
      <c r="M55" s="920"/>
    </row>
    <row r="56" spans="1:13" ht="22.5" customHeight="1">
      <c r="A56" s="936"/>
      <c r="B56" s="2303" t="s">
        <v>726</v>
      </c>
      <c r="C56" s="2304"/>
      <c r="D56" s="559"/>
      <c r="E56" s="899"/>
      <c r="F56" s="560"/>
      <c r="G56" s="564"/>
      <c r="H56" s="560"/>
      <c r="I56" s="579"/>
      <c r="J56" s="580"/>
      <c r="K56" s="564"/>
      <c r="L56" s="566"/>
      <c r="M56" s="918"/>
    </row>
    <row r="57" spans="1:13" ht="32.25" customHeight="1" thickBot="1">
      <c r="A57" s="937"/>
      <c r="B57" s="2305" t="s">
        <v>727</v>
      </c>
      <c r="C57" s="2306"/>
      <c r="D57" s="523"/>
      <c r="E57" s="901"/>
      <c r="F57" s="524"/>
      <c r="G57" s="556"/>
      <c r="H57" s="524"/>
      <c r="I57" s="528"/>
      <c r="J57" s="529"/>
      <c r="K57" s="556"/>
      <c r="L57" s="527"/>
      <c r="M57" s="920"/>
    </row>
    <row r="58" spans="1:13" ht="18" customHeight="1">
      <c r="A58" s="938"/>
      <c r="B58" s="2307" t="s">
        <v>728</v>
      </c>
      <c r="C58" s="2308"/>
      <c r="D58" s="677"/>
      <c r="E58" s="908"/>
      <c r="F58" s="678"/>
      <c r="G58" s="914"/>
      <c r="H58" s="678"/>
      <c r="I58" s="909"/>
      <c r="J58" s="909"/>
      <c r="K58" s="700"/>
      <c r="L58" s="680"/>
      <c r="M58" s="921"/>
    </row>
    <row r="59" spans="1:13" ht="18" customHeight="1">
      <c r="A59" s="938"/>
      <c r="B59" s="2309"/>
      <c r="C59" s="2310"/>
      <c r="D59" s="681"/>
      <c r="E59" s="679"/>
      <c r="F59" s="682"/>
      <c r="G59" s="915"/>
      <c r="H59" s="682"/>
      <c r="I59" s="647"/>
      <c r="J59" s="647"/>
      <c r="K59" s="701"/>
      <c r="L59" s="683"/>
      <c r="M59" s="922"/>
    </row>
    <row r="60" spans="1:13" ht="18" customHeight="1">
      <c r="A60" s="938"/>
      <c r="B60" s="2309"/>
      <c r="C60" s="2310"/>
      <c r="D60" s="681"/>
      <c r="E60" s="679"/>
      <c r="F60" s="682"/>
      <c r="G60" s="915"/>
      <c r="H60" s="682"/>
      <c r="I60" s="647"/>
      <c r="J60" s="647"/>
      <c r="K60" s="701"/>
      <c r="L60" s="683"/>
      <c r="M60" s="922"/>
    </row>
    <row r="61" spans="1:13" ht="18" customHeight="1">
      <c r="A61" s="938"/>
      <c r="B61" s="2309"/>
      <c r="C61" s="2310"/>
      <c r="D61" s="681"/>
      <c r="E61" s="679"/>
      <c r="F61" s="682"/>
      <c r="G61" s="915"/>
      <c r="H61" s="682"/>
      <c r="I61" s="647"/>
      <c r="J61" s="647"/>
      <c r="K61" s="701"/>
      <c r="L61" s="683"/>
      <c r="M61" s="922"/>
    </row>
    <row r="62" spans="1:13" ht="18" customHeight="1">
      <c r="A62" s="938"/>
      <c r="B62" s="2309"/>
      <c r="C62" s="2310"/>
      <c r="D62" s="681"/>
      <c r="E62" s="679"/>
      <c r="F62" s="682"/>
      <c r="G62" s="915"/>
      <c r="H62" s="682"/>
      <c r="I62" s="647"/>
      <c r="J62" s="647"/>
      <c r="K62" s="701"/>
      <c r="L62" s="683"/>
      <c r="M62" s="922"/>
    </row>
    <row r="63" spans="1:13" ht="21" customHeight="1">
      <c r="A63" s="686"/>
      <c r="B63" s="686"/>
      <c r="C63" s="686"/>
      <c r="E63" s="2169" t="s">
        <v>79</v>
      </c>
      <c r="F63" s="2169"/>
      <c r="G63" s="2169"/>
      <c r="H63" s="2169"/>
      <c r="I63" s="2169"/>
      <c r="J63" s="2169"/>
      <c r="K63" s="404"/>
      <c r="L63" s="404"/>
      <c r="M63" s="404"/>
    </row>
    <row r="64" spans="1:13" ht="24.75" customHeight="1" thickBot="1">
      <c r="A64" s="686"/>
      <c r="B64" s="686"/>
      <c r="C64" s="686"/>
      <c r="D64" s="403"/>
      <c r="E64" s="2169" t="s">
        <v>80</v>
      </c>
      <c r="F64" s="2169"/>
      <c r="G64" s="2169"/>
      <c r="H64" s="2169"/>
      <c r="I64" s="2169"/>
      <c r="J64" s="2169"/>
      <c r="K64" s="406"/>
      <c r="L64" s="406"/>
      <c r="M64" s="406"/>
    </row>
    <row r="65" spans="1:15" ht="27.75" customHeight="1" thickTop="1" thickBot="1">
      <c r="A65" s="2311" t="s">
        <v>81</v>
      </c>
      <c r="B65" s="2311"/>
      <c r="C65" s="2311"/>
      <c r="D65" s="407"/>
      <c r="E65" s="2170" t="s">
        <v>1578</v>
      </c>
      <c r="F65" s="2171"/>
      <c r="G65" s="2171"/>
      <c r="H65" s="2171"/>
      <c r="I65" s="2172"/>
      <c r="J65" s="408"/>
      <c r="K65" s="409" t="s">
        <v>47</v>
      </c>
      <c r="L65" s="409" t="s">
        <v>101</v>
      </c>
      <c r="M65" s="409" t="s">
        <v>50</v>
      </c>
    </row>
    <row r="66" spans="1:15" ht="37.5" customHeight="1" thickTop="1" thickBot="1">
      <c r="A66" s="2311" t="s">
        <v>578</v>
      </c>
      <c r="B66" s="2311"/>
      <c r="C66" s="2311"/>
      <c r="D66" s="407"/>
      <c r="E66" s="2137" t="s">
        <v>701</v>
      </c>
      <c r="F66" s="2138"/>
      <c r="G66" s="2138"/>
      <c r="H66" s="2138"/>
      <c r="I66" s="2139"/>
      <c r="J66" s="687"/>
      <c r="K66" s="2312" t="s">
        <v>100</v>
      </c>
      <c r="L66" s="2142">
        <v>1</v>
      </c>
      <c r="M66" s="2142">
        <v>7</v>
      </c>
    </row>
    <row r="67" spans="1:15" ht="18" customHeight="1" thickTop="1" thickBot="1">
      <c r="A67" s="646"/>
      <c r="B67" s="646"/>
      <c r="C67" s="647"/>
      <c r="D67" s="648"/>
      <c r="E67" s="648"/>
      <c r="F67" s="648"/>
      <c r="G67" s="647"/>
      <c r="H67" s="649"/>
      <c r="I67" s="649"/>
      <c r="J67" s="647"/>
      <c r="K67" s="2313"/>
      <c r="L67" s="2143"/>
      <c r="M67" s="2143"/>
    </row>
    <row r="68" spans="1:15" ht="21" customHeight="1" thickBot="1">
      <c r="A68" s="2144" t="s">
        <v>702</v>
      </c>
      <c r="B68" s="2147" t="s">
        <v>703</v>
      </c>
      <c r="C68" s="2150" t="s">
        <v>704</v>
      </c>
      <c r="D68" s="2300" t="s">
        <v>705</v>
      </c>
      <c r="E68" s="2301"/>
      <c r="F68" s="2301"/>
      <c r="G68" s="2301"/>
      <c r="H68" s="2301"/>
      <c r="I68" s="2301"/>
      <c r="J68" s="2301"/>
      <c r="K68" s="2301"/>
      <c r="L68" s="2301"/>
      <c r="M68" s="2302"/>
    </row>
    <row r="69" spans="1:15" ht="17.100000000000001" customHeight="1">
      <c r="A69" s="2145"/>
      <c r="B69" s="2148"/>
      <c r="C69" s="2151"/>
      <c r="D69" s="2294" t="s">
        <v>1579</v>
      </c>
      <c r="E69" s="2293"/>
      <c r="F69" s="2295"/>
      <c r="G69" s="2294" t="s">
        <v>1580</v>
      </c>
      <c r="H69" s="2295"/>
      <c r="I69" s="2294" t="s">
        <v>1583</v>
      </c>
      <c r="J69" s="2295"/>
      <c r="K69" s="2294" t="s">
        <v>1581</v>
      </c>
      <c r="L69" s="2295"/>
      <c r="M69" s="917" t="s">
        <v>561</v>
      </c>
    </row>
    <row r="70" spans="1:15" ht="35.25" customHeight="1">
      <c r="A70" s="2145"/>
      <c r="B70" s="2148"/>
      <c r="C70" s="2151"/>
      <c r="D70" s="923" t="s">
        <v>1585</v>
      </c>
      <c r="E70" s="924" t="s">
        <v>1586</v>
      </c>
      <c r="F70" s="925" t="s">
        <v>1594</v>
      </c>
      <c r="G70" s="923" t="s">
        <v>1587</v>
      </c>
      <c r="H70" s="925" t="s">
        <v>1584</v>
      </c>
      <c r="I70" s="926" t="s">
        <v>1585</v>
      </c>
      <c r="J70" s="927" t="s">
        <v>1588</v>
      </c>
      <c r="K70" s="923" t="s">
        <v>1587</v>
      </c>
      <c r="L70" s="925" t="s">
        <v>1584</v>
      </c>
      <c r="M70" s="928"/>
    </row>
    <row r="71" spans="1:15" s="466" customFormat="1" ht="19.5" customHeight="1" thickBot="1">
      <c r="A71" s="2146"/>
      <c r="B71" s="2149"/>
      <c r="C71" s="2152"/>
      <c r="D71" s="873" t="s">
        <v>11</v>
      </c>
      <c r="E71" s="929" t="s">
        <v>1593</v>
      </c>
      <c r="F71" s="934" t="s">
        <v>591</v>
      </c>
      <c r="G71" s="847" t="s">
        <v>67</v>
      </c>
      <c r="H71" s="870" t="s">
        <v>706</v>
      </c>
      <c r="I71" s="935" t="s">
        <v>709</v>
      </c>
      <c r="J71" s="931" t="s">
        <v>707</v>
      </c>
      <c r="K71" s="847" t="s">
        <v>708</v>
      </c>
      <c r="L71" s="932" t="s">
        <v>1574</v>
      </c>
      <c r="M71" s="933"/>
    </row>
    <row r="72" spans="1:15" s="671" customFormat="1" ht="20.100000000000001" customHeight="1">
      <c r="A72" s="672">
        <v>1</v>
      </c>
      <c r="B72" s="422"/>
      <c r="C72" s="423"/>
      <c r="D72" s="559"/>
      <c r="E72" s="899"/>
      <c r="F72" s="699"/>
      <c r="G72" s="911"/>
      <c r="H72" s="560"/>
      <c r="I72" s="579"/>
      <c r="J72" s="580"/>
      <c r="K72" s="564"/>
      <c r="L72" s="566"/>
      <c r="M72" s="918"/>
    </row>
    <row r="73" spans="1:15" s="671" customFormat="1" ht="20.100000000000001" customHeight="1">
      <c r="A73" s="673">
        <v>2</v>
      </c>
      <c r="B73" s="430"/>
      <c r="C73" s="431"/>
      <c r="D73" s="510"/>
      <c r="E73" s="900"/>
      <c r="F73" s="712"/>
      <c r="G73" s="912"/>
      <c r="H73" s="511"/>
      <c r="I73" s="516"/>
      <c r="J73" s="520"/>
      <c r="K73" s="553"/>
      <c r="L73" s="515"/>
      <c r="M73" s="919"/>
    </row>
    <row r="74" spans="1:15" s="671" customFormat="1" ht="20.100000000000001" customHeight="1">
      <c r="A74" s="673">
        <v>3</v>
      </c>
      <c r="B74" s="430"/>
      <c r="C74" s="431"/>
      <c r="D74" s="510"/>
      <c r="E74" s="900"/>
      <c r="F74" s="712"/>
      <c r="G74" s="912"/>
      <c r="H74" s="511"/>
      <c r="I74" s="516"/>
      <c r="J74" s="520"/>
      <c r="K74" s="553"/>
      <c r="L74" s="515"/>
      <c r="M74" s="919"/>
    </row>
    <row r="75" spans="1:15" s="671" customFormat="1" ht="20.100000000000001" customHeight="1">
      <c r="A75" s="673">
        <v>4</v>
      </c>
      <c r="B75" s="674"/>
      <c r="C75" s="906"/>
      <c r="D75" s="510"/>
      <c r="E75" s="900"/>
      <c r="F75" s="712"/>
      <c r="G75" s="912"/>
      <c r="H75" s="511"/>
      <c r="I75" s="516"/>
      <c r="J75" s="520"/>
      <c r="K75" s="553"/>
      <c r="L75" s="515"/>
      <c r="M75" s="919"/>
      <c r="O75" s="689"/>
    </row>
    <row r="76" spans="1:15" s="671" customFormat="1" ht="20.100000000000001" customHeight="1">
      <c r="A76" s="673">
        <v>5</v>
      </c>
      <c r="B76" s="674"/>
      <c r="C76" s="906"/>
      <c r="D76" s="510"/>
      <c r="E76" s="900"/>
      <c r="F76" s="712"/>
      <c r="G76" s="912"/>
      <c r="H76" s="511"/>
      <c r="I76" s="516"/>
      <c r="J76" s="520"/>
      <c r="K76" s="553"/>
      <c r="L76" s="515"/>
      <c r="M76" s="919"/>
    </row>
    <row r="77" spans="1:15" s="671" customFormat="1" ht="20.100000000000001" customHeight="1">
      <c r="A77" s="673">
        <v>6</v>
      </c>
      <c r="B77" s="675"/>
      <c r="C77" s="907"/>
      <c r="D77" s="510"/>
      <c r="E77" s="900"/>
      <c r="F77" s="712"/>
      <c r="G77" s="912"/>
      <c r="H77" s="511"/>
      <c r="I77" s="516"/>
      <c r="J77" s="916"/>
      <c r="K77" s="553"/>
      <c r="L77" s="515"/>
      <c r="M77" s="919"/>
    </row>
    <row r="78" spans="1:15" s="671" customFormat="1" ht="20.100000000000001" customHeight="1">
      <c r="A78" s="673">
        <v>7</v>
      </c>
      <c r="B78" s="430"/>
      <c r="C78" s="431"/>
      <c r="D78" s="510"/>
      <c r="E78" s="900"/>
      <c r="F78" s="712"/>
      <c r="G78" s="912"/>
      <c r="H78" s="511"/>
      <c r="I78" s="516"/>
      <c r="J78" s="520"/>
      <c r="K78" s="553"/>
      <c r="L78" s="515"/>
      <c r="M78" s="919"/>
    </row>
    <row r="79" spans="1:15" s="671" customFormat="1" ht="20.100000000000001" customHeight="1">
      <c r="A79" s="673">
        <v>8</v>
      </c>
      <c r="B79" s="430"/>
      <c r="C79" s="431"/>
      <c r="D79" s="510"/>
      <c r="E79" s="900"/>
      <c r="F79" s="712"/>
      <c r="G79" s="912"/>
      <c r="H79" s="511"/>
      <c r="I79" s="516"/>
      <c r="J79" s="520"/>
      <c r="K79" s="553"/>
      <c r="L79" s="515"/>
      <c r="M79" s="919"/>
    </row>
    <row r="80" spans="1:15" s="671" customFormat="1" ht="20.100000000000001" customHeight="1">
      <c r="A80" s="673">
        <v>9</v>
      </c>
      <c r="B80" s="430"/>
      <c r="C80" s="431"/>
      <c r="D80" s="510"/>
      <c r="E80" s="900"/>
      <c r="F80" s="712"/>
      <c r="G80" s="912"/>
      <c r="H80" s="511"/>
      <c r="I80" s="516"/>
      <c r="J80" s="520"/>
      <c r="K80" s="553"/>
      <c r="L80" s="515"/>
      <c r="M80" s="919"/>
    </row>
    <row r="81" spans="1:13" s="671" customFormat="1" ht="20.100000000000001" customHeight="1">
      <c r="A81" s="673">
        <v>10</v>
      </c>
      <c r="B81" s="430"/>
      <c r="C81" s="431"/>
      <c r="D81" s="510"/>
      <c r="E81" s="900"/>
      <c r="F81" s="712"/>
      <c r="G81" s="912"/>
      <c r="H81" s="511"/>
      <c r="I81" s="516"/>
      <c r="J81" s="520"/>
      <c r="K81" s="553"/>
      <c r="L81" s="515"/>
      <c r="M81" s="919"/>
    </row>
    <row r="82" spans="1:13" s="671" customFormat="1" ht="20.100000000000001" customHeight="1">
      <c r="A82" s="673">
        <v>11</v>
      </c>
      <c r="B82" s="430"/>
      <c r="C82" s="431"/>
      <c r="D82" s="510"/>
      <c r="E82" s="900"/>
      <c r="F82" s="712"/>
      <c r="G82" s="912"/>
      <c r="H82" s="511"/>
      <c r="I82" s="516"/>
      <c r="J82" s="520"/>
      <c r="K82" s="553"/>
      <c r="L82" s="515"/>
      <c r="M82" s="919"/>
    </row>
    <row r="83" spans="1:13" s="671" customFormat="1" ht="20.100000000000001" customHeight="1">
      <c r="A83" s="673">
        <v>12</v>
      </c>
      <c r="B83" s="430"/>
      <c r="C83" s="431"/>
      <c r="D83" s="510"/>
      <c r="E83" s="900"/>
      <c r="F83" s="712"/>
      <c r="G83" s="912"/>
      <c r="H83" s="511"/>
      <c r="I83" s="516"/>
      <c r="J83" s="520"/>
      <c r="K83" s="553"/>
      <c r="L83" s="515"/>
      <c r="M83" s="919"/>
    </row>
    <row r="84" spans="1:13" s="671" customFormat="1" ht="20.100000000000001" customHeight="1">
      <c r="A84" s="673">
        <v>13</v>
      </c>
      <c r="B84" s="430"/>
      <c r="C84" s="431"/>
      <c r="D84" s="510"/>
      <c r="E84" s="900"/>
      <c r="F84" s="712"/>
      <c r="G84" s="912"/>
      <c r="H84" s="511"/>
      <c r="I84" s="516"/>
      <c r="J84" s="520"/>
      <c r="K84" s="553"/>
      <c r="L84" s="515"/>
      <c r="M84" s="919"/>
    </row>
    <row r="85" spans="1:13" s="671" customFormat="1" ht="20.100000000000001" customHeight="1">
      <c r="A85" s="673">
        <v>14</v>
      </c>
      <c r="B85" s="430"/>
      <c r="C85" s="431"/>
      <c r="D85" s="510"/>
      <c r="E85" s="900"/>
      <c r="F85" s="712"/>
      <c r="G85" s="912"/>
      <c r="H85" s="511"/>
      <c r="I85" s="516"/>
      <c r="J85" s="520"/>
      <c r="K85" s="553"/>
      <c r="L85" s="515"/>
      <c r="M85" s="919"/>
    </row>
    <row r="86" spans="1:13" s="671" customFormat="1" ht="20.100000000000001" customHeight="1" thickBot="1">
      <c r="A86" s="676">
        <v>15</v>
      </c>
      <c r="B86" s="437"/>
      <c r="C86" s="438"/>
      <c r="D86" s="523"/>
      <c r="E86" s="901"/>
      <c r="F86" s="822"/>
      <c r="G86" s="913"/>
      <c r="H86" s="524"/>
      <c r="I86" s="528"/>
      <c r="J86" s="529"/>
      <c r="K86" s="556"/>
      <c r="L86" s="527"/>
      <c r="M86" s="920"/>
    </row>
    <row r="87" spans="1:13" ht="27" customHeight="1">
      <c r="A87" s="936"/>
      <c r="B87" s="2303" t="s">
        <v>726</v>
      </c>
      <c r="C87" s="2304"/>
      <c r="D87" s="559"/>
      <c r="E87" s="899"/>
      <c r="F87" s="560"/>
      <c r="G87" s="564"/>
      <c r="H87" s="560"/>
      <c r="I87" s="579"/>
      <c r="J87" s="580"/>
      <c r="K87" s="564"/>
      <c r="L87" s="566"/>
      <c r="M87" s="918"/>
    </row>
    <row r="88" spans="1:13" ht="33.950000000000003" customHeight="1" thickBot="1">
      <c r="A88" s="937"/>
      <c r="B88" s="2305" t="s">
        <v>727</v>
      </c>
      <c r="C88" s="2306"/>
      <c r="D88" s="523"/>
      <c r="E88" s="901"/>
      <c r="F88" s="524"/>
      <c r="G88" s="556"/>
      <c r="H88" s="524"/>
      <c r="I88" s="528"/>
      <c r="J88" s="529"/>
      <c r="K88" s="556"/>
      <c r="L88" s="527"/>
      <c r="M88" s="920"/>
    </row>
    <row r="89" spans="1:13" ht="28.5" customHeight="1">
      <c r="A89" s="938"/>
      <c r="B89" s="2307" t="s">
        <v>728</v>
      </c>
      <c r="C89" s="2308"/>
      <c r="D89" s="677"/>
      <c r="E89" s="908"/>
      <c r="F89" s="678"/>
      <c r="G89" s="914"/>
      <c r="H89" s="678"/>
      <c r="I89" s="909"/>
      <c r="J89" s="909"/>
      <c r="K89" s="700"/>
      <c r="L89" s="680"/>
      <c r="M89" s="921"/>
    </row>
    <row r="90" spans="1:13" ht="18.75" customHeight="1">
      <c r="A90" s="938"/>
      <c r="B90" s="2309"/>
      <c r="C90" s="2310"/>
      <c r="D90" s="681"/>
      <c r="E90" s="679"/>
      <c r="F90" s="682"/>
      <c r="G90" s="915"/>
      <c r="H90" s="682"/>
      <c r="I90" s="647"/>
      <c r="J90" s="647"/>
      <c r="K90" s="701"/>
      <c r="L90" s="683"/>
      <c r="M90" s="922"/>
    </row>
    <row r="91" spans="1:13" ht="18.75" customHeight="1">
      <c r="A91" s="938"/>
      <c r="B91" s="2309"/>
      <c r="C91" s="2310"/>
      <c r="D91" s="681"/>
      <c r="E91" s="679"/>
      <c r="F91" s="682"/>
      <c r="G91" s="915"/>
      <c r="H91" s="682"/>
      <c r="I91" s="647"/>
      <c r="J91" s="647"/>
      <c r="K91" s="701"/>
      <c r="L91" s="683"/>
      <c r="M91" s="922"/>
    </row>
    <row r="92" spans="1:13" ht="18.75" customHeight="1">
      <c r="A92" s="938"/>
      <c r="B92" s="2309"/>
      <c r="C92" s="2310"/>
      <c r="D92" s="681"/>
      <c r="E92" s="679"/>
      <c r="F92" s="682"/>
      <c r="G92" s="915"/>
      <c r="H92" s="682"/>
      <c r="I92" s="647"/>
      <c r="J92" s="647"/>
      <c r="K92" s="701"/>
      <c r="L92" s="683"/>
      <c r="M92" s="922"/>
    </row>
    <row r="93" spans="1:13" ht="18.75" customHeight="1">
      <c r="A93" s="938"/>
      <c r="B93" s="2309"/>
      <c r="C93" s="2310"/>
      <c r="D93" s="681"/>
      <c r="E93" s="679"/>
      <c r="F93" s="682"/>
      <c r="G93" s="915"/>
      <c r="H93" s="682"/>
      <c r="I93" s="647"/>
      <c r="J93" s="647"/>
      <c r="K93" s="701"/>
      <c r="L93" s="683"/>
      <c r="M93" s="922"/>
    </row>
    <row r="94" spans="1:13" ht="26.25" customHeight="1">
      <c r="A94" s="686"/>
      <c r="B94" s="686"/>
      <c r="C94" s="686"/>
      <c r="E94" s="2169" t="s">
        <v>79</v>
      </c>
      <c r="F94" s="2169"/>
      <c r="G94" s="2169"/>
      <c r="H94" s="2169"/>
      <c r="I94" s="2169"/>
      <c r="J94" s="2169"/>
      <c r="K94" s="404"/>
      <c r="L94" s="404"/>
      <c r="M94" s="404"/>
    </row>
    <row r="95" spans="1:13" ht="21" thickBot="1">
      <c r="A95" s="686"/>
      <c r="B95" s="686"/>
      <c r="C95" s="686"/>
      <c r="D95" s="403"/>
      <c r="E95" s="2169" t="s">
        <v>80</v>
      </c>
      <c r="F95" s="2169"/>
      <c r="G95" s="2169"/>
      <c r="H95" s="2169"/>
      <c r="I95" s="2169"/>
      <c r="J95" s="2169"/>
      <c r="K95" s="406"/>
      <c r="L95" s="406"/>
      <c r="M95" s="406"/>
    </row>
    <row r="96" spans="1:13" ht="33" thickTop="1" thickBot="1">
      <c r="A96" s="2311" t="s">
        <v>81</v>
      </c>
      <c r="B96" s="2311"/>
      <c r="C96" s="2311"/>
      <c r="D96" s="407"/>
      <c r="E96" s="2170" t="s">
        <v>1578</v>
      </c>
      <c r="F96" s="2171"/>
      <c r="G96" s="2171"/>
      <c r="H96" s="2171"/>
      <c r="I96" s="2172"/>
      <c r="J96" s="408"/>
      <c r="K96" s="463" t="s">
        <v>47</v>
      </c>
      <c r="L96" s="463" t="s">
        <v>101</v>
      </c>
      <c r="M96" s="463" t="s">
        <v>50</v>
      </c>
    </row>
    <row r="97" spans="1:13" ht="24" customHeight="1" thickTop="1" thickBot="1">
      <c r="A97" s="2311" t="s">
        <v>578</v>
      </c>
      <c r="B97" s="2311"/>
      <c r="C97" s="2311"/>
      <c r="D97" s="407"/>
      <c r="E97" s="2137" t="s">
        <v>701</v>
      </c>
      <c r="F97" s="2138"/>
      <c r="G97" s="2138"/>
      <c r="H97" s="2138"/>
      <c r="I97" s="2139"/>
      <c r="J97" s="687"/>
      <c r="K97" s="2312" t="s">
        <v>100</v>
      </c>
      <c r="L97" s="2142">
        <v>2</v>
      </c>
      <c r="M97" s="2142">
        <v>8</v>
      </c>
    </row>
    <row r="98" spans="1:13" ht="21.75" customHeight="1" thickTop="1" thickBot="1">
      <c r="A98" s="646"/>
      <c r="B98" s="646"/>
      <c r="C98" s="647"/>
      <c r="D98" s="648"/>
      <c r="E98" s="648"/>
      <c r="F98" s="648"/>
      <c r="G98" s="647"/>
      <c r="H98" s="649"/>
      <c r="I98" s="649"/>
      <c r="J98" s="647"/>
      <c r="K98" s="2314"/>
      <c r="L98" s="2143"/>
      <c r="M98" s="2143"/>
    </row>
    <row r="99" spans="1:13" ht="24" customHeight="1" thickBot="1">
      <c r="A99" s="2144" t="s">
        <v>702</v>
      </c>
      <c r="B99" s="2147" t="s">
        <v>703</v>
      </c>
      <c r="C99" s="2150" t="s">
        <v>704</v>
      </c>
      <c r="D99" s="2300" t="s">
        <v>705</v>
      </c>
      <c r="E99" s="2301"/>
      <c r="F99" s="2301"/>
      <c r="G99" s="2301"/>
      <c r="H99" s="2301"/>
      <c r="I99" s="2301"/>
      <c r="J99" s="2301"/>
      <c r="K99" s="2301"/>
      <c r="L99" s="2301"/>
      <c r="M99" s="2302"/>
    </row>
    <row r="100" spans="1:13" ht="23.25" customHeight="1">
      <c r="A100" s="2145"/>
      <c r="B100" s="2148"/>
      <c r="C100" s="2151"/>
      <c r="D100" s="2294" t="s">
        <v>1579</v>
      </c>
      <c r="E100" s="2293"/>
      <c r="F100" s="2295"/>
      <c r="G100" s="2294" t="s">
        <v>1580</v>
      </c>
      <c r="H100" s="2295"/>
      <c r="I100" s="2294" t="s">
        <v>1583</v>
      </c>
      <c r="J100" s="2295"/>
      <c r="K100" s="2294" t="s">
        <v>1581</v>
      </c>
      <c r="L100" s="2295"/>
      <c r="M100" s="917" t="s">
        <v>561</v>
      </c>
    </row>
    <row r="101" spans="1:13" ht="47.25" customHeight="1">
      <c r="A101" s="2145"/>
      <c r="B101" s="2148"/>
      <c r="C101" s="2151"/>
      <c r="D101" s="923" t="s">
        <v>1585</v>
      </c>
      <c r="E101" s="924" t="s">
        <v>1586</v>
      </c>
      <c r="F101" s="925" t="s">
        <v>1594</v>
      </c>
      <c r="G101" s="923" t="s">
        <v>1587</v>
      </c>
      <c r="H101" s="925" t="s">
        <v>1584</v>
      </c>
      <c r="I101" s="926" t="s">
        <v>1585</v>
      </c>
      <c r="J101" s="927" t="s">
        <v>1588</v>
      </c>
      <c r="K101" s="923" t="s">
        <v>1587</v>
      </c>
      <c r="L101" s="925" t="s">
        <v>1584</v>
      </c>
      <c r="M101" s="928"/>
    </row>
    <row r="102" spans="1:13" ht="15.75" thickBot="1">
      <c r="A102" s="2146"/>
      <c r="B102" s="2149"/>
      <c r="C102" s="2152"/>
      <c r="D102" s="873" t="s">
        <v>11</v>
      </c>
      <c r="E102" s="929" t="s">
        <v>1593</v>
      </c>
      <c r="F102" s="934" t="s">
        <v>591</v>
      </c>
      <c r="G102" s="847" t="s">
        <v>67</v>
      </c>
      <c r="H102" s="870" t="s">
        <v>706</v>
      </c>
      <c r="I102" s="935" t="s">
        <v>709</v>
      </c>
      <c r="J102" s="931" t="s">
        <v>707</v>
      </c>
      <c r="K102" s="847" t="s">
        <v>708</v>
      </c>
      <c r="L102" s="932" t="s">
        <v>1574</v>
      </c>
      <c r="M102" s="933"/>
    </row>
    <row r="103" spans="1:13" s="671" customFormat="1" ht="18.95" customHeight="1">
      <c r="A103" s="672">
        <v>1</v>
      </c>
      <c r="B103" s="422"/>
      <c r="C103" s="423"/>
      <c r="D103" s="559"/>
      <c r="E103" s="899"/>
      <c r="F103" s="699"/>
      <c r="G103" s="911"/>
      <c r="H103" s="560"/>
      <c r="I103" s="579"/>
      <c r="J103" s="580"/>
      <c r="K103" s="564"/>
      <c r="L103" s="566"/>
      <c r="M103" s="918"/>
    </row>
    <row r="104" spans="1:13" s="671" customFormat="1" ht="18.95" customHeight="1">
      <c r="A104" s="673">
        <v>2</v>
      </c>
      <c r="B104" s="430"/>
      <c r="C104" s="431"/>
      <c r="D104" s="510"/>
      <c r="E104" s="900"/>
      <c r="F104" s="712"/>
      <c r="G104" s="912"/>
      <c r="H104" s="511"/>
      <c r="I104" s="516"/>
      <c r="J104" s="520"/>
      <c r="K104" s="553"/>
      <c r="L104" s="515"/>
      <c r="M104" s="919"/>
    </row>
    <row r="105" spans="1:13" s="671" customFormat="1" ht="18.95" customHeight="1">
      <c r="A105" s="673">
        <v>3</v>
      </c>
      <c r="B105" s="430"/>
      <c r="C105" s="431"/>
      <c r="D105" s="510"/>
      <c r="E105" s="900"/>
      <c r="F105" s="712"/>
      <c r="G105" s="912"/>
      <c r="H105" s="511"/>
      <c r="I105" s="516"/>
      <c r="J105" s="520"/>
      <c r="K105" s="553"/>
      <c r="L105" s="515"/>
      <c r="M105" s="919"/>
    </row>
    <row r="106" spans="1:13" s="671" customFormat="1" ht="18.95" customHeight="1">
      <c r="A106" s="673">
        <v>4</v>
      </c>
      <c r="B106" s="674"/>
      <c r="C106" s="906"/>
      <c r="D106" s="510"/>
      <c r="E106" s="900"/>
      <c r="F106" s="712"/>
      <c r="G106" s="912"/>
      <c r="H106" s="511"/>
      <c r="I106" s="516"/>
      <c r="J106" s="520"/>
      <c r="K106" s="553"/>
      <c r="L106" s="515"/>
      <c r="M106" s="919"/>
    </row>
    <row r="107" spans="1:13" s="671" customFormat="1" ht="18.95" customHeight="1">
      <c r="A107" s="673">
        <v>5</v>
      </c>
      <c r="B107" s="674"/>
      <c r="C107" s="906"/>
      <c r="D107" s="510"/>
      <c r="E107" s="900"/>
      <c r="F107" s="712"/>
      <c r="G107" s="912"/>
      <c r="H107" s="511"/>
      <c r="I107" s="516"/>
      <c r="J107" s="520"/>
      <c r="K107" s="553"/>
      <c r="L107" s="515"/>
      <c r="M107" s="919"/>
    </row>
    <row r="108" spans="1:13" s="671" customFormat="1" ht="18.95" customHeight="1">
      <c r="A108" s="673">
        <v>6</v>
      </c>
      <c r="B108" s="675"/>
      <c r="C108" s="907"/>
      <c r="D108" s="510"/>
      <c r="E108" s="900"/>
      <c r="F108" s="712"/>
      <c r="G108" s="912"/>
      <c r="H108" s="511"/>
      <c r="I108" s="516"/>
      <c r="J108" s="916"/>
      <c r="K108" s="553"/>
      <c r="L108" s="515"/>
      <c r="M108" s="919"/>
    </row>
    <row r="109" spans="1:13" s="671" customFormat="1" ht="18.95" customHeight="1">
      <c r="A109" s="673">
        <v>7</v>
      </c>
      <c r="B109" s="430"/>
      <c r="C109" s="431"/>
      <c r="D109" s="510"/>
      <c r="E109" s="900"/>
      <c r="F109" s="712"/>
      <c r="G109" s="912"/>
      <c r="H109" s="511"/>
      <c r="I109" s="516"/>
      <c r="J109" s="520"/>
      <c r="K109" s="553"/>
      <c r="L109" s="515"/>
      <c r="M109" s="919"/>
    </row>
    <row r="110" spans="1:13" s="671" customFormat="1" ht="18.95" customHeight="1">
      <c r="A110" s="673">
        <v>8</v>
      </c>
      <c r="B110" s="430"/>
      <c r="C110" s="431"/>
      <c r="D110" s="510"/>
      <c r="E110" s="900"/>
      <c r="F110" s="712"/>
      <c r="G110" s="912"/>
      <c r="H110" s="511"/>
      <c r="I110" s="516"/>
      <c r="J110" s="520"/>
      <c r="K110" s="553"/>
      <c r="L110" s="515"/>
      <c r="M110" s="919"/>
    </row>
    <row r="111" spans="1:13" s="671" customFormat="1" ht="18.95" customHeight="1">
      <c r="A111" s="673">
        <v>9</v>
      </c>
      <c r="B111" s="430"/>
      <c r="C111" s="431"/>
      <c r="D111" s="510"/>
      <c r="E111" s="900"/>
      <c r="F111" s="712"/>
      <c r="G111" s="912"/>
      <c r="H111" s="511"/>
      <c r="I111" s="516"/>
      <c r="J111" s="520"/>
      <c r="K111" s="553"/>
      <c r="L111" s="515"/>
      <c r="M111" s="919"/>
    </row>
    <row r="112" spans="1:13" s="671" customFormat="1" ht="18.95" customHeight="1">
      <c r="A112" s="673">
        <v>10</v>
      </c>
      <c r="B112" s="430"/>
      <c r="C112" s="431"/>
      <c r="D112" s="510"/>
      <c r="E112" s="900"/>
      <c r="F112" s="712"/>
      <c r="G112" s="912"/>
      <c r="H112" s="511"/>
      <c r="I112" s="516"/>
      <c r="J112" s="520"/>
      <c r="K112" s="553"/>
      <c r="L112" s="515"/>
      <c r="M112" s="919"/>
    </row>
    <row r="113" spans="1:13" s="671" customFormat="1" ht="18.95" customHeight="1">
      <c r="A113" s="673">
        <v>11</v>
      </c>
      <c r="B113" s="430"/>
      <c r="C113" s="431"/>
      <c r="D113" s="510"/>
      <c r="E113" s="900"/>
      <c r="F113" s="712"/>
      <c r="G113" s="912"/>
      <c r="H113" s="511"/>
      <c r="I113" s="516"/>
      <c r="J113" s="520"/>
      <c r="K113" s="553"/>
      <c r="L113" s="515"/>
      <c r="M113" s="919"/>
    </row>
    <row r="114" spans="1:13" s="671" customFormat="1" ht="18.95" customHeight="1">
      <c r="A114" s="673">
        <v>12</v>
      </c>
      <c r="B114" s="430"/>
      <c r="C114" s="431"/>
      <c r="D114" s="510"/>
      <c r="E114" s="900"/>
      <c r="F114" s="712"/>
      <c r="G114" s="912"/>
      <c r="H114" s="511"/>
      <c r="I114" s="516"/>
      <c r="J114" s="520"/>
      <c r="K114" s="553"/>
      <c r="L114" s="515"/>
      <c r="M114" s="919"/>
    </row>
    <row r="115" spans="1:13" s="671" customFormat="1" ht="18.95" customHeight="1">
      <c r="A115" s="673">
        <v>13</v>
      </c>
      <c r="B115" s="430"/>
      <c r="C115" s="431"/>
      <c r="D115" s="510"/>
      <c r="E115" s="900"/>
      <c r="F115" s="712"/>
      <c r="G115" s="912"/>
      <c r="H115" s="511"/>
      <c r="I115" s="516"/>
      <c r="J115" s="520"/>
      <c r="K115" s="553"/>
      <c r="L115" s="515"/>
      <c r="M115" s="919"/>
    </row>
    <row r="116" spans="1:13" s="671" customFormat="1" ht="18.95" customHeight="1">
      <c r="A116" s="673">
        <v>14</v>
      </c>
      <c r="B116" s="430"/>
      <c r="C116" s="431"/>
      <c r="D116" s="510"/>
      <c r="E116" s="900"/>
      <c r="F116" s="712"/>
      <c r="G116" s="912"/>
      <c r="H116" s="511"/>
      <c r="I116" s="516"/>
      <c r="J116" s="520"/>
      <c r="K116" s="553"/>
      <c r="L116" s="515"/>
      <c r="M116" s="919"/>
    </row>
    <row r="117" spans="1:13" ht="27" customHeight="1" thickBot="1">
      <c r="A117" s="676">
        <v>15</v>
      </c>
      <c r="B117" s="437"/>
      <c r="C117" s="438"/>
      <c r="D117" s="523"/>
      <c r="E117" s="901"/>
      <c r="F117" s="822"/>
      <c r="G117" s="913"/>
      <c r="H117" s="524"/>
      <c r="I117" s="528"/>
      <c r="J117" s="529"/>
      <c r="K117" s="556"/>
      <c r="L117" s="527"/>
      <c r="M117" s="920"/>
    </row>
    <row r="118" spans="1:13" ht="33.75" customHeight="1">
      <c r="A118" s="936"/>
      <c r="B118" s="2303" t="s">
        <v>726</v>
      </c>
      <c r="C118" s="2304"/>
      <c r="D118" s="559"/>
      <c r="E118" s="899"/>
      <c r="F118" s="560"/>
      <c r="G118" s="564"/>
      <c r="H118" s="560"/>
      <c r="I118" s="579"/>
      <c r="J118" s="580"/>
      <c r="K118" s="564"/>
      <c r="L118" s="566"/>
      <c r="M118" s="918"/>
    </row>
    <row r="119" spans="1:13" ht="18" customHeight="1" thickBot="1">
      <c r="A119" s="937"/>
      <c r="B119" s="2305" t="s">
        <v>727</v>
      </c>
      <c r="C119" s="2306"/>
      <c r="D119" s="523"/>
      <c r="E119" s="901"/>
      <c r="F119" s="524"/>
      <c r="G119" s="556"/>
      <c r="H119" s="524"/>
      <c r="I119" s="528"/>
      <c r="J119" s="529"/>
      <c r="K119" s="556"/>
      <c r="L119" s="527"/>
      <c r="M119" s="920"/>
    </row>
    <row r="120" spans="1:13" ht="18" customHeight="1">
      <c r="A120" s="938"/>
      <c r="B120" s="2307" t="s">
        <v>728</v>
      </c>
      <c r="C120" s="2308"/>
      <c r="D120" s="677"/>
      <c r="E120" s="908"/>
      <c r="F120" s="678"/>
      <c r="G120" s="914"/>
      <c r="H120" s="678"/>
      <c r="I120" s="909"/>
      <c r="J120" s="909"/>
      <c r="K120" s="700"/>
      <c r="L120" s="680"/>
      <c r="M120" s="921"/>
    </row>
    <row r="121" spans="1:13" ht="18" customHeight="1">
      <c r="A121" s="938"/>
      <c r="B121" s="2309"/>
      <c r="C121" s="2310"/>
      <c r="D121" s="681"/>
      <c r="E121" s="679"/>
      <c r="F121" s="682"/>
      <c r="G121" s="915"/>
      <c r="H121" s="682"/>
      <c r="I121" s="647"/>
      <c r="J121" s="647"/>
      <c r="K121" s="701"/>
      <c r="L121" s="683"/>
      <c r="M121" s="922"/>
    </row>
    <row r="122" spans="1:13" ht="18" customHeight="1">
      <c r="A122" s="938"/>
      <c r="B122" s="2309"/>
      <c r="C122" s="2310"/>
      <c r="D122" s="681"/>
      <c r="E122" s="679"/>
      <c r="F122" s="682"/>
      <c r="G122" s="915"/>
      <c r="H122" s="682"/>
      <c r="I122" s="647"/>
      <c r="J122" s="647"/>
      <c r="K122" s="701"/>
      <c r="L122" s="683"/>
      <c r="M122" s="922"/>
    </row>
    <row r="123" spans="1:13" ht="18" customHeight="1">
      <c r="A123" s="938"/>
      <c r="B123" s="2309"/>
      <c r="C123" s="2310"/>
      <c r="D123" s="681"/>
      <c r="E123" s="679"/>
      <c r="F123" s="682"/>
      <c r="G123" s="915"/>
      <c r="H123" s="682"/>
      <c r="I123" s="647"/>
      <c r="J123" s="647"/>
      <c r="K123" s="701"/>
      <c r="L123" s="683"/>
      <c r="M123" s="922"/>
    </row>
    <row r="124" spans="1:13" ht="18" customHeight="1">
      <c r="A124" s="938"/>
      <c r="B124" s="2309"/>
      <c r="C124" s="2310"/>
      <c r="D124" s="681"/>
      <c r="E124" s="679"/>
      <c r="F124" s="682"/>
      <c r="G124" s="915"/>
      <c r="H124" s="682"/>
      <c r="I124" s="647"/>
      <c r="J124" s="647"/>
      <c r="K124" s="701"/>
      <c r="L124" s="683"/>
      <c r="M124" s="922"/>
    </row>
    <row r="125" spans="1:13" s="466" customFormat="1" ht="22.5" customHeight="1">
      <c r="A125" s="405"/>
      <c r="B125" s="405"/>
      <c r="C125" s="405"/>
      <c r="D125" s="405"/>
      <c r="E125" s="2169" t="s">
        <v>79</v>
      </c>
      <c r="F125" s="2169"/>
      <c r="G125" s="2169"/>
      <c r="H125" s="2169"/>
      <c r="I125" s="2169"/>
      <c r="J125" s="2169"/>
      <c r="K125" s="404"/>
      <c r="L125" s="404"/>
      <c r="M125" s="404"/>
    </row>
    <row r="126" spans="1:13" ht="20.100000000000001" customHeight="1" thickBot="1">
      <c r="D126" s="403"/>
      <c r="E126" s="2169" t="s">
        <v>80</v>
      </c>
      <c r="F126" s="2169"/>
      <c r="G126" s="2169"/>
      <c r="H126" s="2169"/>
      <c r="I126" s="2169"/>
      <c r="J126" s="2169"/>
      <c r="K126" s="406"/>
      <c r="L126" s="406"/>
      <c r="M126" s="406"/>
    </row>
    <row r="127" spans="1:13" ht="27" customHeight="1" thickTop="1" thickBot="1">
      <c r="A127" s="2169" t="s">
        <v>81</v>
      </c>
      <c r="B127" s="2169"/>
      <c r="C127" s="2169"/>
      <c r="D127" s="407"/>
      <c r="E127" s="2170" t="s">
        <v>1578</v>
      </c>
      <c r="F127" s="2171"/>
      <c r="G127" s="2171"/>
      <c r="H127" s="2171"/>
      <c r="I127" s="2172"/>
      <c r="J127" s="461"/>
      <c r="K127" s="463" t="s">
        <v>47</v>
      </c>
      <c r="L127" s="463" t="s">
        <v>101</v>
      </c>
      <c r="M127" s="698" t="s">
        <v>50</v>
      </c>
    </row>
    <row r="128" spans="1:13" ht="27" customHeight="1" thickTop="1" thickBot="1">
      <c r="A128" s="2169" t="s">
        <v>578</v>
      </c>
      <c r="B128" s="2169"/>
      <c r="C128" s="2169"/>
      <c r="D128" s="407"/>
      <c r="E128" s="2137" t="s">
        <v>701</v>
      </c>
      <c r="F128" s="2138"/>
      <c r="G128" s="2138"/>
      <c r="H128" s="2138"/>
      <c r="I128" s="2139"/>
      <c r="J128" s="410"/>
      <c r="K128" s="2298" t="s">
        <v>169</v>
      </c>
      <c r="L128" s="2142">
        <v>1</v>
      </c>
      <c r="M128" s="2142">
        <v>5</v>
      </c>
    </row>
    <row r="129" spans="1:13" ht="20.100000000000001" customHeight="1" thickTop="1" thickBot="1">
      <c r="A129" s="646"/>
      <c r="B129" s="646"/>
      <c r="C129" s="647"/>
      <c r="D129" s="648"/>
      <c r="E129" s="648"/>
      <c r="F129" s="648"/>
      <c r="G129" s="647"/>
      <c r="H129" s="649"/>
      <c r="I129" s="649"/>
      <c r="J129" s="647"/>
      <c r="K129" s="2299"/>
      <c r="L129" s="2143"/>
      <c r="M129" s="2143"/>
    </row>
    <row r="130" spans="1:13" ht="20.100000000000001" customHeight="1" thickBot="1">
      <c r="A130" s="2144" t="s">
        <v>702</v>
      </c>
      <c r="B130" s="2147" t="s">
        <v>703</v>
      </c>
      <c r="C130" s="2150" t="s">
        <v>704</v>
      </c>
      <c r="D130" s="2300" t="s">
        <v>705</v>
      </c>
      <c r="E130" s="2301"/>
      <c r="F130" s="2301"/>
      <c r="G130" s="2301"/>
      <c r="H130" s="2301"/>
      <c r="I130" s="2301"/>
      <c r="J130" s="2301"/>
      <c r="K130" s="2301"/>
      <c r="L130" s="2301"/>
      <c r="M130" s="2302"/>
    </row>
    <row r="131" spans="1:13" ht="20.100000000000001" customHeight="1">
      <c r="A131" s="2145"/>
      <c r="B131" s="2148"/>
      <c r="C131" s="2151"/>
      <c r="D131" s="2294" t="s">
        <v>1579</v>
      </c>
      <c r="E131" s="2293"/>
      <c r="F131" s="2295"/>
      <c r="G131" s="2294" t="s">
        <v>1580</v>
      </c>
      <c r="H131" s="2295"/>
      <c r="I131" s="2294" t="s">
        <v>1583</v>
      </c>
      <c r="J131" s="2295"/>
      <c r="K131" s="2294" t="s">
        <v>1581</v>
      </c>
      <c r="L131" s="2295"/>
      <c r="M131" s="917" t="s">
        <v>561</v>
      </c>
    </row>
    <row r="132" spans="1:13" ht="39.75" customHeight="1">
      <c r="A132" s="2145"/>
      <c r="B132" s="2148"/>
      <c r="C132" s="2151"/>
      <c r="D132" s="923" t="s">
        <v>1585</v>
      </c>
      <c r="E132" s="924" t="s">
        <v>1586</v>
      </c>
      <c r="F132" s="925" t="s">
        <v>1594</v>
      </c>
      <c r="G132" s="923" t="s">
        <v>1587</v>
      </c>
      <c r="H132" s="925" t="s">
        <v>1584</v>
      </c>
      <c r="I132" s="926" t="s">
        <v>1585</v>
      </c>
      <c r="J132" s="927" t="s">
        <v>1588</v>
      </c>
      <c r="K132" s="923" t="s">
        <v>1587</v>
      </c>
      <c r="L132" s="925" t="s">
        <v>1584</v>
      </c>
      <c r="M132" s="928"/>
    </row>
    <row r="133" spans="1:13" ht="20.25" customHeight="1" thickBot="1">
      <c r="A133" s="2146"/>
      <c r="B133" s="2149"/>
      <c r="C133" s="2152"/>
      <c r="D133" s="873" t="s">
        <v>11</v>
      </c>
      <c r="E133" s="929" t="s">
        <v>1593</v>
      </c>
      <c r="F133" s="934" t="s">
        <v>591</v>
      </c>
      <c r="G133" s="847" t="s">
        <v>67</v>
      </c>
      <c r="H133" s="870" t="s">
        <v>706</v>
      </c>
      <c r="I133" s="935" t="s">
        <v>709</v>
      </c>
      <c r="J133" s="931" t="s">
        <v>707</v>
      </c>
      <c r="K133" s="847" t="s">
        <v>708</v>
      </c>
      <c r="L133" s="932" t="s">
        <v>1574</v>
      </c>
      <c r="M133" s="933"/>
    </row>
    <row r="134" spans="1:13" s="671" customFormat="1" ht="18.95" customHeight="1">
      <c r="A134" s="672">
        <v>1</v>
      </c>
      <c r="B134" s="422"/>
      <c r="C134" s="423"/>
      <c r="D134" s="559"/>
      <c r="E134" s="899"/>
      <c r="F134" s="699"/>
      <c r="G134" s="911"/>
      <c r="H134" s="560"/>
      <c r="I134" s="579"/>
      <c r="J134" s="580"/>
      <c r="K134" s="564"/>
      <c r="L134" s="566"/>
      <c r="M134" s="918"/>
    </row>
    <row r="135" spans="1:13" s="671" customFormat="1" ht="18.95" customHeight="1">
      <c r="A135" s="673">
        <v>2</v>
      </c>
      <c r="B135" s="430"/>
      <c r="C135" s="431"/>
      <c r="D135" s="510"/>
      <c r="E135" s="900"/>
      <c r="F135" s="712"/>
      <c r="G135" s="912"/>
      <c r="H135" s="511"/>
      <c r="I135" s="516"/>
      <c r="J135" s="520"/>
      <c r="K135" s="553"/>
      <c r="L135" s="515"/>
      <c r="M135" s="919"/>
    </row>
    <row r="136" spans="1:13" s="671" customFormat="1" ht="18.95" customHeight="1">
      <c r="A136" s="673">
        <v>3</v>
      </c>
      <c r="B136" s="430"/>
      <c r="C136" s="431"/>
      <c r="D136" s="510"/>
      <c r="E136" s="900"/>
      <c r="F136" s="712"/>
      <c r="G136" s="912"/>
      <c r="H136" s="511"/>
      <c r="I136" s="516"/>
      <c r="J136" s="520"/>
      <c r="K136" s="553"/>
      <c r="L136" s="515"/>
      <c r="M136" s="919"/>
    </row>
    <row r="137" spans="1:13" s="671" customFormat="1" ht="18.95" customHeight="1">
      <c r="A137" s="673">
        <v>4</v>
      </c>
      <c r="B137" s="674"/>
      <c r="C137" s="906"/>
      <c r="D137" s="510"/>
      <c r="E137" s="900"/>
      <c r="F137" s="712"/>
      <c r="G137" s="912"/>
      <c r="H137" s="511"/>
      <c r="I137" s="516"/>
      <c r="J137" s="520"/>
      <c r="K137" s="553"/>
      <c r="L137" s="515"/>
      <c r="M137" s="919"/>
    </row>
    <row r="138" spans="1:13" s="671" customFormat="1" ht="18.95" customHeight="1">
      <c r="A138" s="673">
        <v>5</v>
      </c>
      <c r="B138" s="674"/>
      <c r="C138" s="906"/>
      <c r="D138" s="510"/>
      <c r="E138" s="900"/>
      <c r="F138" s="712"/>
      <c r="G138" s="912"/>
      <c r="H138" s="511"/>
      <c r="I138" s="516"/>
      <c r="J138" s="520"/>
      <c r="K138" s="553"/>
      <c r="L138" s="515"/>
      <c r="M138" s="919"/>
    </row>
    <row r="139" spans="1:13" s="671" customFormat="1" ht="18.95" customHeight="1">
      <c r="A139" s="673">
        <v>6</v>
      </c>
      <c r="B139" s="675"/>
      <c r="C139" s="907"/>
      <c r="D139" s="510"/>
      <c r="E139" s="900"/>
      <c r="F139" s="712"/>
      <c r="G139" s="912"/>
      <c r="H139" s="511"/>
      <c r="I139" s="516"/>
      <c r="J139" s="916"/>
      <c r="K139" s="553"/>
      <c r="L139" s="515"/>
      <c r="M139" s="919"/>
    </row>
    <row r="140" spans="1:13" s="671" customFormat="1" ht="18.95" customHeight="1">
      <c r="A140" s="673">
        <v>7</v>
      </c>
      <c r="B140" s="430"/>
      <c r="C140" s="431"/>
      <c r="D140" s="510"/>
      <c r="E140" s="900"/>
      <c r="F140" s="712"/>
      <c r="G140" s="912"/>
      <c r="H140" s="511"/>
      <c r="I140" s="516"/>
      <c r="J140" s="520"/>
      <c r="K140" s="553"/>
      <c r="L140" s="515"/>
      <c r="M140" s="919"/>
    </row>
    <row r="141" spans="1:13" s="671" customFormat="1" ht="18.95" customHeight="1">
      <c r="A141" s="673">
        <v>8</v>
      </c>
      <c r="B141" s="430"/>
      <c r="C141" s="431"/>
      <c r="D141" s="510"/>
      <c r="E141" s="900"/>
      <c r="F141" s="712"/>
      <c r="G141" s="912"/>
      <c r="H141" s="511"/>
      <c r="I141" s="516"/>
      <c r="J141" s="520"/>
      <c r="K141" s="553"/>
      <c r="L141" s="515"/>
      <c r="M141" s="919"/>
    </row>
    <row r="142" spans="1:13" s="671" customFormat="1" ht="18.95" customHeight="1">
      <c r="A142" s="673">
        <v>9</v>
      </c>
      <c r="B142" s="430"/>
      <c r="C142" s="431"/>
      <c r="D142" s="510"/>
      <c r="E142" s="900"/>
      <c r="F142" s="712"/>
      <c r="G142" s="912"/>
      <c r="H142" s="511"/>
      <c r="I142" s="516"/>
      <c r="J142" s="520"/>
      <c r="K142" s="553"/>
      <c r="L142" s="515"/>
      <c r="M142" s="919"/>
    </row>
    <row r="143" spans="1:13" s="671" customFormat="1" ht="18.95" customHeight="1">
      <c r="A143" s="673">
        <v>10</v>
      </c>
      <c r="B143" s="430"/>
      <c r="C143" s="431"/>
      <c r="D143" s="510"/>
      <c r="E143" s="900"/>
      <c r="F143" s="712"/>
      <c r="G143" s="912"/>
      <c r="H143" s="511"/>
      <c r="I143" s="516"/>
      <c r="J143" s="520"/>
      <c r="K143" s="553"/>
      <c r="L143" s="515"/>
      <c r="M143" s="919"/>
    </row>
    <row r="144" spans="1:13" s="671" customFormat="1" ht="18.95" customHeight="1">
      <c r="A144" s="673">
        <v>11</v>
      </c>
      <c r="B144" s="430"/>
      <c r="C144" s="431"/>
      <c r="D144" s="510"/>
      <c r="E144" s="900"/>
      <c r="F144" s="712"/>
      <c r="G144" s="912"/>
      <c r="H144" s="511"/>
      <c r="I144" s="516"/>
      <c r="J144" s="520"/>
      <c r="K144" s="553"/>
      <c r="L144" s="515"/>
      <c r="M144" s="919"/>
    </row>
    <row r="145" spans="1:13" s="671" customFormat="1" ht="18.95" customHeight="1">
      <c r="A145" s="673">
        <v>12</v>
      </c>
      <c r="B145" s="430"/>
      <c r="C145" s="431"/>
      <c r="D145" s="510"/>
      <c r="E145" s="900"/>
      <c r="F145" s="712"/>
      <c r="G145" s="912"/>
      <c r="H145" s="511"/>
      <c r="I145" s="516"/>
      <c r="J145" s="520"/>
      <c r="K145" s="553"/>
      <c r="L145" s="515"/>
      <c r="M145" s="919"/>
    </row>
    <row r="146" spans="1:13" s="671" customFormat="1" ht="18.95" customHeight="1">
      <c r="A146" s="673">
        <v>13</v>
      </c>
      <c r="B146" s="430"/>
      <c r="C146" s="431"/>
      <c r="D146" s="510"/>
      <c r="E146" s="900"/>
      <c r="F146" s="712"/>
      <c r="G146" s="912"/>
      <c r="H146" s="511"/>
      <c r="I146" s="516"/>
      <c r="J146" s="520"/>
      <c r="K146" s="553"/>
      <c r="L146" s="515"/>
      <c r="M146" s="919"/>
    </row>
    <row r="147" spans="1:13" s="671" customFormat="1" ht="18.95" customHeight="1">
      <c r="A147" s="673">
        <v>14</v>
      </c>
      <c r="B147" s="430"/>
      <c r="C147" s="431"/>
      <c r="D147" s="510"/>
      <c r="E147" s="900"/>
      <c r="F147" s="712"/>
      <c r="G147" s="912"/>
      <c r="H147" s="511"/>
      <c r="I147" s="516"/>
      <c r="J147" s="520"/>
      <c r="K147" s="553"/>
      <c r="L147" s="515"/>
      <c r="M147" s="919"/>
    </row>
    <row r="148" spans="1:13" s="671" customFormat="1" ht="18.95" customHeight="1" thickBot="1">
      <c r="A148" s="676">
        <v>15</v>
      </c>
      <c r="B148" s="437"/>
      <c r="C148" s="438"/>
      <c r="D148" s="523"/>
      <c r="E148" s="901"/>
      <c r="F148" s="822"/>
      <c r="G148" s="913"/>
      <c r="H148" s="524"/>
      <c r="I148" s="528"/>
      <c r="J148" s="529"/>
      <c r="K148" s="556"/>
      <c r="L148" s="527"/>
      <c r="M148" s="920"/>
    </row>
    <row r="149" spans="1:13" s="671" customFormat="1" ht="18.95" customHeight="1">
      <c r="A149" s="936"/>
      <c r="B149" s="2303" t="s">
        <v>726</v>
      </c>
      <c r="C149" s="2304"/>
      <c r="D149" s="559"/>
      <c r="E149" s="899"/>
      <c r="F149" s="560"/>
      <c r="G149" s="564"/>
      <c r="H149" s="560"/>
      <c r="I149" s="579"/>
      <c r="J149" s="580"/>
      <c r="K149" s="564"/>
      <c r="L149" s="566"/>
      <c r="M149" s="918"/>
    </row>
    <row r="150" spans="1:13" ht="32.25" customHeight="1" thickBot="1">
      <c r="A150" s="937"/>
      <c r="B150" s="2305" t="s">
        <v>727</v>
      </c>
      <c r="C150" s="2306"/>
      <c r="D150" s="523"/>
      <c r="E150" s="901"/>
      <c r="F150" s="524"/>
      <c r="G150" s="556"/>
      <c r="H150" s="524"/>
      <c r="I150" s="528"/>
      <c r="J150" s="529"/>
      <c r="K150" s="556"/>
      <c r="L150" s="527"/>
      <c r="M150" s="920"/>
    </row>
    <row r="151" spans="1:13" ht="27.75" customHeight="1">
      <c r="A151" s="938"/>
      <c r="B151" s="2307" t="s">
        <v>728</v>
      </c>
      <c r="C151" s="2308"/>
      <c r="D151" s="677"/>
      <c r="E151" s="908"/>
      <c r="F151" s="678"/>
      <c r="G151" s="914"/>
      <c r="H151" s="678"/>
      <c r="I151" s="909"/>
      <c r="J151" s="909"/>
      <c r="K151" s="700"/>
      <c r="L151" s="680"/>
      <c r="M151" s="921"/>
    </row>
    <row r="152" spans="1:13" ht="18" customHeight="1">
      <c r="A152" s="938"/>
      <c r="B152" s="2309"/>
      <c r="C152" s="2310"/>
      <c r="D152" s="681"/>
      <c r="E152" s="679"/>
      <c r="F152" s="682"/>
      <c r="G152" s="915"/>
      <c r="H152" s="682"/>
      <c r="I152" s="647"/>
      <c r="J152" s="647"/>
      <c r="K152" s="701"/>
      <c r="L152" s="683"/>
      <c r="M152" s="922"/>
    </row>
    <row r="153" spans="1:13" ht="38.25" customHeight="1">
      <c r="A153" s="938"/>
      <c r="B153" s="2309"/>
      <c r="C153" s="2310"/>
      <c r="D153" s="681"/>
      <c r="E153" s="679"/>
      <c r="F153" s="682"/>
      <c r="G153" s="915"/>
      <c r="H153" s="682"/>
      <c r="I153" s="647"/>
      <c r="J153" s="647"/>
      <c r="K153" s="701"/>
      <c r="L153" s="683"/>
      <c r="M153" s="922"/>
    </row>
    <row r="154" spans="1:13" ht="18.75" customHeight="1">
      <c r="A154" s="938"/>
      <c r="B154" s="2309"/>
      <c r="C154" s="2310"/>
      <c r="D154" s="681"/>
      <c r="E154" s="679"/>
      <c r="F154" s="682"/>
      <c r="G154" s="915"/>
      <c r="H154" s="682"/>
      <c r="I154" s="647"/>
      <c r="J154" s="647"/>
      <c r="K154" s="701"/>
      <c r="L154" s="683"/>
      <c r="M154" s="922"/>
    </row>
    <row r="155" spans="1:13" ht="20.100000000000001" customHeight="1">
      <c r="A155" s="938"/>
      <c r="B155" s="2309"/>
      <c r="C155" s="2310"/>
      <c r="D155" s="681"/>
      <c r="E155" s="679"/>
      <c r="F155" s="682"/>
      <c r="G155" s="915"/>
      <c r="H155" s="682"/>
      <c r="I155" s="647"/>
      <c r="J155" s="647"/>
      <c r="K155" s="701"/>
      <c r="L155" s="683"/>
      <c r="M155" s="922"/>
    </row>
    <row r="156" spans="1:13" ht="24" customHeight="1">
      <c r="E156" s="2169" t="s">
        <v>79</v>
      </c>
      <c r="F156" s="2169"/>
      <c r="G156" s="2169"/>
      <c r="H156" s="2169"/>
      <c r="I156" s="2169"/>
      <c r="J156" s="2169"/>
      <c r="K156" s="404"/>
      <c r="L156" s="404"/>
      <c r="M156" s="404"/>
    </row>
    <row r="157" spans="1:13" ht="24.75" customHeight="1" thickBot="1">
      <c r="D157" s="403"/>
      <c r="E157" s="2169" t="s">
        <v>80</v>
      </c>
      <c r="F157" s="2169"/>
      <c r="G157" s="2169"/>
      <c r="H157" s="2169"/>
      <c r="I157" s="2169"/>
      <c r="J157" s="2169"/>
      <c r="K157" s="406"/>
      <c r="L157" s="406"/>
      <c r="M157" s="406"/>
    </row>
    <row r="158" spans="1:13" ht="33" customHeight="1" thickTop="1" thickBot="1">
      <c r="A158" s="2169" t="s">
        <v>81</v>
      </c>
      <c r="B158" s="2169"/>
      <c r="C158" s="2169"/>
      <c r="D158" s="407"/>
      <c r="E158" s="2170" t="s">
        <v>1578</v>
      </c>
      <c r="F158" s="2171"/>
      <c r="G158" s="2171"/>
      <c r="H158" s="2171"/>
      <c r="I158" s="2172"/>
      <c r="J158" s="408"/>
      <c r="K158" s="409" t="s">
        <v>47</v>
      </c>
      <c r="L158" s="409" t="s">
        <v>101</v>
      </c>
      <c r="M158" s="409" t="s">
        <v>50</v>
      </c>
    </row>
    <row r="159" spans="1:13" ht="27.75" customHeight="1" thickTop="1" thickBot="1">
      <c r="A159" s="2169" t="s">
        <v>578</v>
      </c>
      <c r="B159" s="2169"/>
      <c r="C159" s="2169"/>
      <c r="D159" s="407"/>
      <c r="E159" s="2137" t="s">
        <v>701</v>
      </c>
      <c r="F159" s="2138"/>
      <c r="G159" s="2138"/>
      <c r="H159" s="2138"/>
      <c r="I159" s="2139"/>
      <c r="J159" s="410"/>
      <c r="K159" s="2298" t="s">
        <v>169</v>
      </c>
      <c r="L159" s="2142">
        <v>2</v>
      </c>
      <c r="M159" s="2142">
        <v>10</v>
      </c>
    </row>
    <row r="160" spans="1:13" ht="20.100000000000001" customHeight="1" thickTop="1" thickBot="1">
      <c r="A160" s="646"/>
      <c r="B160" s="646"/>
      <c r="C160" s="647"/>
      <c r="D160" s="648"/>
      <c r="E160" s="648"/>
      <c r="F160" s="648"/>
      <c r="G160" s="647"/>
      <c r="H160" s="649"/>
      <c r="I160" s="649"/>
      <c r="J160" s="647"/>
      <c r="K160" s="2299"/>
      <c r="L160" s="2143"/>
      <c r="M160" s="2143"/>
    </row>
    <row r="161" spans="1:13" ht="27.75" customHeight="1" thickBot="1">
      <c r="A161" s="2144" t="s">
        <v>702</v>
      </c>
      <c r="B161" s="2147" t="s">
        <v>703</v>
      </c>
      <c r="C161" s="2150" t="s">
        <v>704</v>
      </c>
      <c r="D161" s="2300" t="s">
        <v>705</v>
      </c>
      <c r="E161" s="2301"/>
      <c r="F161" s="2301"/>
      <c r="G161" s="2301"/>
      <c r="H161" s="2301"/>
      <c r="I161" s="2301"/>
      <c r="J161" s="2301"/>
      <c r="K161" s="2301"/>
      <c r="L161" s="2301"/>
      <c r="M161" s="2302"/>
    </row>
    <row r="162" spans="1:13" ht="22.5" customHeight="1">
      <c r="A162" s="2145"/>
      <c r="B162" s="2148"/>
      <c r="C162" s="2151"/>
      <c r="D162" s="2294" t="s">
        <v>1579</v>
      </c>
      <c r="E162" s="2293"/>
      <c r="F162" s="2295"/>
      <c r="G162" s="2294" t="s">
        <v>1580</v>
      </c>
      <c r="H162" s="2295"/>
      <c r="I162" s="2294" t="s">
        <v>1583</v>
      </c>
      <c r="J162" s="2295"/>
      <c r="K162" s="2294" t="s">
        <v>1581</v>
      </c>
      <c r="L162" s="2295"/>
      <c r="M162" s="917" t="s">
        <v>561</v>
      </c>
    </row>
    <row r="163" spans="1:13" ht="39" customHeight="1">
      <c r="A163" s="2145"/>
      <c r="B163" s="2148"/>
      <c r="C163" s="2151"/>
      <c r="D163" s="923" t="s">
        <v>1585</v>
      </c>
      <c r="E163" s="924" t="s">
        <v>1586</v>
      </c>
      <c r="F163" s="925" t="s">
        <v>1594</v>
      </c>
      <c r="G163" s="923" t="s">
        <v>1587</v>
      </c>
      <c r="H163" s="925" t="s">
        <v>1584</v>
      </c>
      <c r="I163" s="926" t="s">
        <v>1585</v>
      </c>
      <c r="J163" s="927" t="s">
        <v>1588</v>
      </c>
      <c r="K163" s="923" t="s">
        <v>1587</v>
      </c>
      <c r="L163" s="925" t="s">
        <v>1584</v>
      </c>
      <c r="M163" s="928"/>
    </row>
    <row r="164" spans="1:13" ht="20.100000000000001" customHeight="1" thickBot="1">
      <c r="A164" s="2146"/>
      <c r="B164" s="2149"/>
      <c r="C164" s="2152"/>
      <c r="D164" s="873" t="s">
        <v>11</v>
      </c>
      <c r="E164" s="929" t="s">
        <v>1593</v>
      </c>
      <c r="F164" s="934" t="s">
        <v>591</v>
      </c>
      <c r="G164" s="847" t="s">
        <v>67</v>
      </c>
      <c r="H164" s="870" t="s">
        <v>706</v>
      </c>
      <c r="I164" s="935" t="s">
        <v>709</v>
      </c>
      <c r="J164" s="931" t="s">
        <v>707</v>
      </c>
      <c r="K164" s="847" t="s">
        <v>708</v>
      </c>
      <c r="L164" s="932" t="s">
        <v>1574</v>
      </c>
      <c r="M164" s="933"/>
    </row>
    <row r="165" spans="1:13" ht="18.95" customHeight="1">
      <c r="A165" s="672">
        <v>1</v>
      </c>
      <c r="B165" s="422"/>
      <c r="C165" s="423"/>
      <c r="D165" s="559"/>
      <c r="E165" s="899"/>
      <c r="F165" s="699"/>
      <c r="G165" s="911"/>
      <c r="H165" s="560"/>
      <c r="I165" s="579"/>
      <c r="J165" s="580"/>
      <c r="K165" s="564"/>
      <c r="L165" s="566"/>
      <c r="M165" s="918"/>
    </row>
    <row r="166" spans="1:13" ht="18.95" customHeight="1">
      <c r="A166" s="673">
        <v>2</v>
      </c>
      <c r="B166" s="430"/>
      <c r="C166" s="431"/>
      <c r="D166" s="510"/>
      <c r="E166" s="900"/>
      <c r="F166" s="712"/>
      <c r="G166" s="912"/>
      <c r="H166" s="511"/>
      <c r="I166" s="516"/>
      <c r="J166" s="520"/>
      <c r="K166" s="553"/>
      <c r="L166" s="515"/>
      <c r="M166" s="919"/>
    </row>
    <row r="167" spans="1:13" ht="18.95" customHeight="1">
      <c r="A167" s="673">
        <v>3</v>
      </c>
      <c r="B167" s="430"/>
      <c r="C167" s="431"/>
      <c r="D167" s="510"/>
      <c r="E167" s="900"/>
      <c r="F167" s="712"/>
      <c r="G167" s="912"/>
      <c r="H167" s="511"/>
      <c r="I167" s="516"/>
      <c r="J167" s="520"/>
      <c r="K167" s="553"/>
      <c r="L167" s="515"/>
      <c r="M167" s="919"/>
    </row>
    <row r="168" spans="1:13" ht="18.95" customHeight="1">
      <c r="A168" s="673">
        <v>4</v>
      </c>
      <c r="B168" s="674"/>
      <c r="C168" s="906"/>
      <c r="D168" s="510"/>
      <c r="E168" s="900"/>
      <c r="F168" s="712"/>
      <c r="G168" s="912"/>
      <c r="H168" s="511"/>
      <c r="I168" s="516"/>
      <c r="J168" s="520"/>
      <c r="K168" s="553"/>
      <c r="L168" s="515"/>
      <c r="M168" s="919"/>
    </row>
    <row r="169" spans="1:13" ht="18.95" customHeight="1">
      <c r="A169" s="673">
        <v>5</v>
      </c>
      <c r="B169" s="674"/>
      <c r="C169" s="906"/>
      <c r="D169" s="510"/>
      <c r="E169" s="900"/>
      <c r="F169" s="712"/>
      <c r="G169" s="912"/>
      <c r="H169" s="511"/>
      <c r="I169" s="516"/>
      <c r="J169" s="520"/>
      <c r="K169" s="553"/>
      <c r="L169" s="515"/>
      <c r="M169" s="919"/>
    </row>
    <row r="170" spans="1:13" ht="18.95" customHeight="1">
      <c r="A170" s="673">
        <v>6</v>
      </c>
      <c r="B170" s="675"/>
      <c r="C170" s="907"/>
      <c r="D170" s="510"/>
      <c r="E170" s="900"/>
      <c r="F170" s="712"/>
      <c r="G170" s="912"/>
      <c r="H170" s="511"/>
      <c r="I170" s="516"/>
      <c r="J170" s="916"/>
      <c r="K170" s="553"/>
      <c r="L170" s="515"/>
      <c r="M170" s="919"/>
    </row>
    <row r="171" spans="1:13" ht="18.95" customHeight="1">
      <c r="A171" s="673">
        <v>7</v>
      </c>
      <c r="B171" s="430"/>
      <c r="C171" s="431"/>
      <c r="D171" s="510"/>
      <c r="E171" s="900"/>
      <c r="F171" s="712"/>
      <c r="G171" s="912"/>
      <c r="H171" s="511"/>
      <c r="I171" s="516"/>
      <c r="J171" s="520"/>
      <c r="K171" s="553"/>
      <c r="L171" s="515"/>
      <c r="M171" s="919"/>
    </row>
    <row r="172" spans="1:13" ht="18.95" customHeight="1">
      <c r="A172" s="673">
        <v>8</v>
      </c>
      <c r="B172" s="430"/>
      <c r="C172" s="431"/>
      <c r="D172" s="510"/>
      <c r="E172" s="900"/>
      <c r="F172" s="712"/>
      <c r="G172" s="912"/>
      <c r="H172" s="511"/>
      <c r="I172" s="516"/>
      <c r="J172" s="520"/>
      <c r="K172" s="553"/>
      <c r="L172" s="515"/>
      <c r="M172" s="919"/>
    </row>
    <row r="173" spans="1:13" ht="18.95" customHeight="1">
      <c r="A173" s="673">
        <v>9</v>
      </c>
      <c r="B173" s="430"/>
      <c r="C173" s="431"/>
      <c r="D173" s="510"/>
      <c r="E173" s="900"/>
      <c r="F173" s="712"/>
      <c r="G173" s="912"/>
      <c r="H173" s="511"/>
      <c r="I173" s="516"/>
      <c r="J173" s="520"/>
      <c r="K173" s="553"/>
      <c r="L173" s="515"/>
      <c r="M173" s="919"/>
    </row>
    <row r="174" spans="1:13" ht="18.95" customHeight="1">
      <c r="A174" s="673">
        <v>10</v>
      </c>
      <c r="B174" s="430"/>
      <c r="C174" s="431"/>
      <c r="D174" s="510"/>
      <c r="E174" s="900"/>
      <c r="F174" s="712"/>
      <c r="G174" s="912"/>
      <c r="H174" s="511"/>
      <c r="I174" s="516"/>
      <c r="J174" s="520"/>
      <c r="K174" s="553"/>
      <c r="L174" s="515"/>
      <c r="M174" s="919"/>
    </row>
    <row r="175" spans="1:13" ht="18.95" customHeight="1">
      <c r="A175" s="673">
        <v>11</v>
      </c>
      <c r="B175" s="430"/>
      <c r="C175" s="431"/>
      <c r="D175" s="510"/>
      <c r="E175" s="900"/>
      <c r="F175" s="712"/>
      <c r="G175" s="912"/>
      <c r="H175" s="511"/>
      <c r="I175" s="516"/>
      <c r="J175" s="520"/>
      <c r="K175" s="553"/>
      <c r="L175" s="515"/>
      <c r="M175" s="919"/>
    </row>
    <row r="176" spans="1:13" ht="18.95" customHeight="1">
      <c r="A176" s="673">
        <v>12</v>
      </c>
      <c r="B176" s="430"/>
      <c r="C176" s="431"/>
      <c r="D176" s="510"/>
      <c r="E176" s="900"/>
      <c r="F176" s="712"/>
      <c r="G176" s="912"/>
      <c r="H176" s="511"/>
      <c r="I176" s="516"/>
      <c r="J176" s="520"/>
      <c r="K176" s="553"/>
      <c r="L176" s="515"/>
      <c r="M176" s="919"/>
    </row>
    <row r="177" spans="1:15" ht="18.95" customHeight="1">
      <c r="A177" s="673">
        <v>13</v>
      </c>
      <c r="B177" s="430"/>
      <c r="C177" s="431"/>
      <c r="D177" s="510"/>
      <c r="E177" s="900"/>
      <c r="F177" s="712"/>
      <c r="G177" s="912"/>
      <c r="H177" s="511"/>
      <c r="I177" s="516"/>
      <c r="J177" s="520"/>
      <c r="K177" s="553"/>
      <c r="L177" s="515"/>
      <c r="M177" s="919"/>
    </row>
    <row r="178" spans="1:15" s="466" customFormat="1" ht="18.95" customHeight="1">
      <c r="A178" s="673">
        <v>14</v>
      </c>
      <c r="B178" s="430"/>
      <c r="C178" s="431"/>
      <c r="D178" s="510"/>
      <c r="E178" s="900"/>
      <c r="F178" s="712"/>
      <c r="G178" s="912"/>
      <c r="H178" s="511"/>
      <c r="I178" s="516"/>
      <c r="J178" s="520"/>
      <c r="K178" s="553"/>
      <c r="L178" s="515"/>
      <c r="M178" s="919"/>
    </row>
    <row r="179" spans="1:15" ht="18.95" customHeight="1" thickBot="1">
      <c r="A179" s="676">
        <v>15</v>
      </c>
      <c r="B179" s="437"/>
      <c r="C179" s="438"/>
      <c r="D179" s="523"/>
      <c r="E179" s="901"/>
      <c r="F179" s="822"/>
      <c r="G179" s="913"/>
      <c r="H179" s="524"/>
      <c r="I179" s="528"/>
      <c r="J179" s="529"/>
      <c r="K179" s="556"/>
      <c r="L179" s="527"/>
      <c r="M179" s="920"/>
    </row>
    <row r="180" spans="1:15" ht="23.25" customHeight="1">
      <c r="A180" s="936"/>
      <c r="B180" s="2303" t="s">
        <v>726</v>
      </c>
      <c r="C180" s="2304"/>
      <c r="D180" s="559"/>
      <c r="E180" s="899"/>
      <c r="F180" s="560"/>
      <c r="G180" s="564"/>
      <c r="H180" s="560"/>
      <c r="I180" s="579"/>
      <c r="J180" s="580"/>
      <c r="K180" s="564"/>
      <c r="L180" s="566"/>
      <c r="M180" s="918"/>
    </row>
    <row r="181" spans="1:15" ht="30.75" customHeight="1" thickBot="1">
      <c r="A181" s="937"/>
      <c r="B181" s="2305" t="s">
        <v>727</v>
      </c>
      <c r="C181" s="2306"/>
      <c r="D181" s="523"/>
      <c r="E181" s="901"/>
      <c r="F181" s="524"/>
      <c r="G181" s="556"/>
      <c r="H181" s="524"/>
      <c r="I181" s="528"/>
      <c r="J181" s="529"/>
      <c r="K181" s="556"/>
      <c r="L181" s="527"/>
      <c r="M181" s="920"/>
    </row>
    <row r="182" spans="1:15" ht="20.100000000000001" customHeight="1">
      <c r="A182" s="938"/>
      <c r="B182" s="2307" t="s">
        <v>728</v>
      </c>
      <c r="C182" s="2308"/>
      <c r="D182" s="677"/>
      <c r="E182" s="908"/>
      <c r="F182" s="678"/>
      <c r="G182" s="914"/>
      <c r="H182" s="678"/>
      <c r="I182" s="909"/>
      <c r="J182" s="909"/>
      <c r="K182" s="700"/>
      <c r="L182" s="680"/>
      <c r="M182" s="921"/>
      <c r="O182" s="484"/>
    </row>
    <row r="183" spans="1:15" ht="20.100000000000001" customHeight="1">
      <c r="A183" s="938"/>
      <c r="B183" s="2309"/>
      <c r="C183" s="2310"/>
      <c r="D183" s="681"/>
      <c r="E183" s="679"/>
      <c r="F183" s="682"/>
      <c r="G183" s="915"/>
      <c r="H183" s="682"/>
      <c r="I183" s="647"/>
      <c r="J183" s="647"/>
      <c r="K183" s="701"/>
      <c r="L183" s="683"/>
      <c r="M183" s="922"/>
    </row>
    <row r="184" spans="1:15" ht="20.100000000000001" customHeight="1">
      <c r="A184" s="938"/>
      <c r="B184" s="2309"/>
      <c r="C184" s="2310"/>
      <c r="D184" s="681"/>
      <c r="E184" s="679"/>
      <c r="F184" s="682"/>
      <c r="G184" s="915"/>
      <c r="H184" s="682"/>
      <c r="I184" s="647"/>
      <c r="J184" s="647"/>
      <c r="K184" s="701"/>
      <c r="L184" s="683"/>
      <c r="M184" s="922"/>
    </row>
    <row r="185" spans="1:15" ht="20.100000000000001" customHeight="1">
      <c r="A185" s="938"/>
      <c r="B185" s="2309"/>
      <c r="C185" s="2310"/>
      <c r="D185" s="681"/>
      <c r="E185" s="679"/>
      <c r="F185" s="682"/>
      <c r="G185" s="915"/>
      <c r="H185" s="682"/>
      <c r="I185" s="647"/>
      <c r="J185" s="647"/>
      <c r="K185" s="701"/>
      <c r="L185" s="683"/>
      <c r="M185" s="922"/>
    </row>
    <row r="186" spans="1:15" ht="20.100000000000001" customHeight="1">
      <c r="A186" s="938"/>
      <c r="B186" s="2309"/>
      <c r="C186" s="2310"/>
      <c r="D186" s="681"/>
      <c r="E186" s="679"/>
      <c r="F186" s="682"/>
      <c r="G186" s="915"/>
      <c r="H186" s="682"/>
      <c r="I186" s="647"/>
      <c r="J186" s="647"/>
      <c r="K186" s="701"/>
      <c r="L186" s="683"/>
      <c r="M186" s="922"/>
    </row>
    <row r="187" spans="1:15" ht="25.5" customHeight="1">
      <c r="A187" s="403"/>
      <c r="B187" s="403"/>
      <c r="C187" s="403"/>
      <c r="D187" s="403"/>
      <c r="E187" s="2169" t="s">
        <v>79</v>
      </c>
      <c r="F187" s="2169"/>
      <c r="G187" s="2169"/>
      <c r="H187" s="2169"/>
      <c r="I187" s="2169"/>
      <c r="J187" s="2169"/>
      <c r="K187" s="404"/>
      <c r="L187" s="404"/>
      <c r="M187" s="404"/>
    </row>
    <row r="188" spans="1:15" ht="20.100000000000001" customHeight="1" thickBot="1">
      <c r="A188" s="403"/>
      <c r="B188" s="403"/>
      <c r="C188" s="403"/>
      <c r="D188" s="403"/>
      <c r="E188" s="2169" t="s">
        <v>80</v>
      </c>
      <c r="F188" s="2169"/>
      <c r="G188" s="2169"/>
      <c r="H188" s="2169"/>
      <c r="I188" s="2169"/>
      <c r="J188" s="2169"/>
      <c r="K188" s="406"/>
      <c r="L188" s="406"/>
      <c r="M188" s="406"/>
    </row>
    <row r="189" spans="1:15" ht="33.950000000000003" customHeight="1" thickTop="1" thickBot="1">
      <c r="A189" s="2169" t="s">
        <v>81</v>
      </c>
      <c r="B189" s="2169"/>
      <c r="C189" s="2169"/>
      <c r="D189" s="407"/>
      <c r="E189" s="2170" t="s">
        <v>1578</v>
      </c>
      <c r="F189" s="2171"/>
      <c r="G189" s="2171"/>
      <c r="H189" s="2171"/>
      <c r="I189" s="2172"/>
      <c r="J189" s="461"/>
      <c r="K189" s="409" t="s">
        <v>47</v>
      </c>
      <c r="L189" s="409" t="s">
        <v>101</v>
      </c>
      <c r="M189" s="409" t="s">
        <v>50</v>
      </c>
    </row>
    <row r="190" spans="1:15" ht="29.25" customHeight="1" thickTop="1" thickBot="1">
      <c r="A190" s="2136" t="s">
        <v>578</v>
      </c>
      <c r="B190" s="2136"/>
      <c r="C190" s="2136"/>
      <c r="D190" s="407"/>
      <c r="E190" s="2137" t="s">
        <v>701</v>
      </c>
      <c r="F190" s="2138"/>
      <c r="G190" s="2138"/>
      <c r="H190" s="2138"/>
      <c r="I190" s="2139"/>
      <c r="J190" s="410"/>
      <c r="K190" s="2298" t="s">
        <v>170</v>
      </c>
      <c r="L190" s="2142">
        <v>1</v>
      </c>
      <c r="M190" s="2142">
        <v>1</v>
      </c>
    </row>
    <row r="191" spans="1:15" ht="28.5" customHeight="1" thickTop="1" thickBot="1">
      <c r="A191" s="411"/>
      <c r="B191" s="411"/>
      <c r="C191" s="403"/>
      <c r="D191" s="412"/>
      <c r="E191" s="412"/>
      <c r="F191" s="412"/>
      <c r="G191" s="403"/>
      <c r="H191" s="413"/>
      <c r="I191" s="413"/>
      <c r="J191" s="403"/>
      <c r="K191" s="2299"/>
      <c r="L191" s="2143"/>
      <c r="M191" s="2143"/>
    </row>
    <row r="192" spans="1:15" ht="24" customHeight="1" thickBot="1">
      <c r="A192" s="2144" t="s">
        <v>702</v>
      </c>
      <c r="B192" s="2147" t="s">
        <v>703</v>
      </c>
      <c r="C192" s="2150" t="s">
        <v>704</v>
      </c>
      <c r="D192" s="2300" t="s">
        <v>705</v>
      </c>
      <c r="E192" s="2301"/>
      <c r="F192" s="2301"/>
      <c r="G192" s="2301"/>
      <c r="H192" s="2301"/>
      <c r="I192" s="2301"/>
      <c r="J192" s="2301"/>
      <c r="K192" s="2301"/>
      <c r="L192" s="2301"/>
      <c r="M192" s="2302"/>
    </row>
    <row r="193" spans="1:13" ht="18" customHeight="1">
      <c r="A193" s="2145"/>
      <c r="B193" s="2148"/>
      <c r="C193" s="2151"/>
      <c r="D193" s="2294" t="s">
        <v>1579</v>
      </c>
      <c r="E193" s="2293"/>
      <c r="F193" s="2295"/>
      <c r="G193" s="2294" t="s">
        <v>1580</v>
      </c>
      <c r="H193" s="2295"/>
      <c r="I193" s="2294" t="s">
        <v>1583</v>
      </c>
      <c r="J193" s="2295"/>
      <c r="K193" s="2294" t="s">
        <v>1581</v>
      </c>
      <c r="L193" s="2295"/>
      <c r="M193" s="917" t="s">
        <v>561</v>
      </c>
    </row>
    <row r="194" spans="1:13" ht="38.25" customHeight="1">
      <c r="A194" s="2145"/>
      <c r="B194" s="2148"/>
      <c r="C194" s="2151"/>
      <c r="D194" s="923" t="s">
        <v>1585</v>
      </c>
      <c r="E194" s="924" t="s">
        <v>1586</v>
      </c>
      <c r="F194" s="925" t="s">
        <v>1594</v>
      </c>
      <c r="G194" s="923" t="s">
        <v>1587</v>
      </c>
      <c r="H194" s="925" t="s">
        <v>1584</v>
      </c>
      <c r="I194" s="926" t="s">
        <v>1585</v>
      </c>
      <c r="J194" s="927" t="s">
        <v>1588</v>
      </c>
      <c r="K194" s="923" t="s">
        <v>1587</v>
      </c>
      <c r="L194" s="925" t="s">
        <v>1584</v>
      </c>
      <c r="M194" s="928"/>
    </row>
    <row r="195" spans="1:13" ht="18.75" customHeight="1" thickBot="1">
      <c r="A195" s="2146"/>
      <c r="B195" s="2149"/>
      <c r="C195" s="2152"/>
      <c r="D195" s="873" t="s">
        <v>11</v>
      </c>
      <c r="E195" s="929" t="s">
        <v>1593</v>
      </c>
      <c r="F195" s="934" t="s">
        <v>591</v>
      </c>
      <c r="G195" s="847" t="s">
        <v>67</v>
      </c>
      <c r="H195" s="870" t="s">
        <v>706</v>
      </c>
      <c r="I195" s="935" t="s">
        <v>709</v>
      </c>
      <c r="J195" s="931" t="s">
        <v>707</v>
      </c>
      <c r="K195" s="847" t="s">
        <v>708</v>
      </c>
      <c r="L195" s="932" t="s">
        <v>1574</v>
      </c>
      <c r="M195" s="933"/>
    </row>
    <row r="196" spans="1:13" s="671" customFormat="1" ht="18.95" customHeight="1">
      <c r="A196" s="672">
        <v>1</v>
      </c>
      <c r="B196" s="422"/>
      <c r="C196" s="423"/>
      <c r="D196" s="559"/>
      <c r="E196" s="899"/>
      <c r="F196" s="699"/>
      <c r="G196" s="911"/>
      <c r="H196" s="560"/>
      <c r="I196" s="579"/>
      <c r="J196" s="580"/>
      <c r="K196" s="564"/>
      <c r="L196" s="566"/>
      <c r="M196" s="918"/>
    </row>
    <row r="197" spans="1:13" s="671" customFormat="1" ht="18.95" customHeight="1">
      <c r="A197" s="673">
        <v>2</v>
      </c>
      <c r="B197" s="430"/>
      <c r="C197" s="431"/>
      <c r="D197" s="510"/>
      <c r="E197" s="900"/>
      <c r="F197" s="712"/>
      <c r="G197" s="912"/>
      <c r="H197" s="511"/>
      <c r="I197" s="516"/>
      <c r="J197" s="520"/>
      <c r="K197" s="553"/>
      <c r="L197" s="515"/>
      <c r="M197" s="919"/>
    </row>
    <row r="198" spans="1:13" s="671" customFormat="1" ht="18.95" customHeight="1">
      <c r="A198" s="673">
        <v>3</v>
      </c>
      <c r="B198" s="430"/>
      <c r="C198" s="431"/>
      <c r="D198" s="510"/>
      <c r="E198" s="900"/>
      <c r="F198" s="712"/>
      <c r="G198" s="912"/>
      <c r="H198" s="511"/>
      <c r="I198" s="516"/>
      <c r="J198" s="520"/>
      <c r="K198" s="553"/>
      <c r="L198" s="515"/>
      <c r="M198" s="919"/>
    </row>
    <row r="199" spans="1:13" s="671" customFormat="1" ht="18.95" customHeight="1">
      <c r="A199" s="673">
        <v>4</v>
      </c>
      <c r="B199" s="674"/>
      <c r="C199" s="906"/>
      <c r="D199" s="510"/>
      <c r="E199" s="900"/>
      <c r="F199" s="712"/>
      <c r="G199" s="912"/>
      <c r="H199" s="511"/>
      <c r="I199" s="516"/>
      <c r="J199" s="520"/>
      <c r="K199" s="553"/>
      <c r="L199" s="515"/>
      <c r="M199" s="919"/>
    </row>
    <row r="200" spans="1:13" s="671" customFormat="1" ht="18.95" customHeight="1">
      <c r="A200" s="673">
        <v>5</v>
      </c>
      <c r="B200" s="674"/>
      <c r="C200" s="906"/>
      <c r="D200" s="510"/>
      <c r="E200" s="900"/>
      <c r="F200" s="712"/>
      <c r="G200" s="912"/>
      <c r="H200" s="511"/>
      <c r="I200" s="516"/>
      <c r="J200" s="520"/>
      <c r="K200" s="553"/>
      <c r="L200" s="515"/>
      <c r="M200" s="919"/>
    </row>
    <row r="201" spans="1:13" s="671" customFormat="1" ht="18.95" customHeight="1">
      <c r="A201" s="673">
        <v>6</v>
      </c>
      <c r="B201" s="675"/>
      <c r="C201" s="907"/>
      <c r="D201" s="510"/>
      <c r="E201" s="900"/>
      <c r="F201" s="712"/>
      <c r="G201" s="912"/>
      <c r="H201" s="511"/>
      <c r="I201" s="516"/>
      <c r="J201" s="916"/>
      <c r="K201" s="553"/>
      <c r="L201" s="515"/>
      <c r="M201" s="919"/>
    </row>
    <row r="202" spans="1:13" s="671" customFormat="1" ht="18.95" customHeight="1">
      <c r="A202" s="673">
        <v>7</v>
      </c>
      <c r="B202" s="430"/>
      <c r="C202" s="431"/>
      <c r="D202" s="510"/>
      <c r="E202" s="900"/>
      <c r="F202" s="712"/>
      <c r="G202" s="912"/>
      <c r="H202" s="511"/>
      <c r="I202" s="516"/>
      <c r="J202" s="520"/>
      <c r="K202" s="553"/>
      <c r="L202" s="515"/>
      <c r="M202" s="919"/>
    </row>
    <row r="203" spans="1:13" s="671" customFormat="1" ht="18.95" customHeight="1">
      <c r="A203" s="673">
        <v>8</v>
      </c>
      <c r="B203" s="430"/>
      <c r="C203" s="431"/>
      <c r="D203" s="510"/>
      <c r="E203" s="900"/>
      <c r="F203" s="712"/>
      <c r="G203" s="912"/>
      <c r="H203" s="511"/>
      <c r="I203" s="516"/>
      <c r="J203" s="520"/>
      <c r="K203" s="553"/>
      <c r="L203" s="515"/>
      <c r="M203" s="919"/>
    </row>
    <row r="204" spans="1:13" s="671" customFormat="1" ht="18.95" customHeight="1">
      <c r="A204" s="673">
        <v>9</v>
      </c>
      <c r="B204" s="430"/>
      <c r="C204" s="431"/>
      <c r="D204" s="510"/>
      <c r="E204" s="900"/>
      <c r="F204" s="712"/>
      <c r="G204" s="912"/>
      <c r="H204" s="511"/>
      <c r="I204" s="516"/>
      <c r="J204" s="520"/>
      <c r="K204" s="553"/>
      <c r="L204" s="515"/>
      <c r="M204" s="919"/>
    </row>
    <row r="205" spans="1:13" s="671" customFormat="1" ht="18.95" customHeight="1">
      <c r="A205" s="673">
        <v>10</v>
      </c>
      <c r="B205" s="430"/>
      <c r="C205" s="431"/>
      <c r="D205" s="510"/>
      <c r="E205" s="900"/>
      <c r="F205" s="712"/>
      <c r="G205" s="912"/>
      <c r="H205" s="511"/>
      <c r="I205" s="516"/>
      <c r="J205" s="520"/>
      <c r="K205" s="553"/>
      <c r="L205" s="515"/>
      <c r="M205" s="919"/>
    </row>
    <row r="206" spans="1:13" s="671" customFormat="1" ht="18.95" customHeight="1">
      <c r="A206" s="673">
        <v>11</v>
      </c>
      <c r="B206" s="430"/>
      <c r="C206" s="431"/>
      <c r="D206" s="510"/>
      <c r="E206" s="900"/>
      <c r="F206" s="712"/>
      <c r="G206" s="912"/>
      <c r="H206" s="511"/>
      <c r="I206" s="516"/>
      <c r="J206" s="520"/>
      <c r="K206" s="553"/>
      <c r="L206" s="515"/>
      <c r="M206" s="919"/>
    </row>
    <row r="207" spans="1:13" s="671" customFormat="1" ht="18.95" customHeight="1">
      <c r="A207" s="673">
        <v>12</v>
      </c>
      <c r="B207" s="430"/>
      <c r="C207" s="431"/>
      <c r="D207" s="510"/>
      <c r="E207" s="900"/>
      <c r="F207" s="712"/>
      <c r="G207" s="912"/>
      <c r="H207" s="511"/>
      <c r="I207" s="516"/>
      <c r="J207" s="520"/>
      <c r="K207" s="553"/>
      <c r="L207" s="515"/>
      <c r="M207" s="919"/>
    </row>
    <row r="208" spans="1:13" s="671" customFormat="1" ht="18.95" customHeight="1">
      <c r="A208" s="673">
        <v>13</v>
      </c>
      <c r="B208" s="430"/>
      <c r="C208" s="431"/>
      <c r="D208" s="510"/>
      <c r="E208" s="900"/>
      <c r="F208" s="712"/>
      <c r="G208" s="912"/>
      <c r="H208" s="511"/>
      <c r="I208" s="516"/>
      <c r="J208" s="520"/>
      <c r="K208" s="553"/>
      <c r="L208" s="515"/>
      <c r="M208" s="919"/>
    </row>
    <row r="209" spans="1:13" s="671" customFormat="1" ht="18.95" customHeight="1">
      <c r="A209" s="673">
        <v>14</v>
      </c>
      <c r="B209" s="430"/>
      <c r="C209" s="431"/>
      <c r="D209" s="510"/>
      <c r="E209" s="900"/>
      <c r="F209" s="712"/>
      <c r="G209" s="912"/>
      <c r="H209" s="511"/>
      <c r="I209" s="516"/>
      <c r="J209" s="520"/>
      <c r="K209" s="553"/>
      <c r="L209" s="515"/>
      <c r="M209" s="919"/>
    </row>
    <row r="210" spans="1:13" s="671" customFormat="1" ht="18.95" customHeight="1" thickBot="1">
      <c r="A210" s="676">
        <v>15</v>
      </c>
      <c r="B210" s="437"/>
      <c r="C210" s="438"/>
      <c r="D210" s="523"/>
      <c r="E210" s="901"/>
      <c r="F210" s="822"/>
      <c r="G210" s="913"/>
      <c r="H210" s="524"/>
      <c r="I210" s="528"/>
      <c r="J210" s="529"/>
      <c r="K210" s="556"/>
      <c r="L210" s="527"/>
      <c r="M210" s="920"/>
    </row>
    <row r="211" spans="1:13" ht="20.25" customHeight="1">
      <c r="A211" s="936"/>
      <c r="B211" s="2303" t="s">
        <v>726</v>
      </c>
      <c r="C211" s="2304"/>
      <c r="D211" s="559"/>
      <c r="E211" s="899"/>
      <c r="F211" s="560"/>
      <c r="G211" s="564"/>
      <c r="H211" s="560"/>
      <c r="I211" s="579"/>
      <c r="J211" s="580"/>
      <c r="K211" s="564"/>
      <c r="L211" s="566"/>
      <c r="M211" s="918"/>
    </row>
    <row r="212" spans="1:13" ht="39.75" customHeight="1" thickBot="1">
      <c r="A212" s="937"/>
      <c r="B212" s="2305" t="s">
        <v>727</v>
      </c>
      <c r="C212" s="2306"/>
      <c r="D212" s="523"/>
      <c r="E212" s="901"/>
      <c r="F212" s="524"/>
      <c r="G212" s="556"/>
      <c r="H212" s="524"/>
      <c r="I212" s="528"/>
      <c r="J212" s="529"/>
      <c r="K212" s="556"/>
      <c r="L212" s="527"/>
      <c r="M212" s="920"/>
    </row>
    <row r="213" spans="1:13" ht="18.75" customHeight="1">
      <c r="A213" s="938"/>
      <c r="B213" s="2307" t="s">
        <v>728</v>
      </c>
      <c r="C213" s="2308"/>
      <c r="D213" s="677"/>
      <c r="E213" s="908"/>
      <c r="F213" s="678"/>
      <c r="G213" s="914"/>
      <c r="H213" s="678"/>
      <c r="I213" s="909"/>
      <c r="J213" s="909"/>
      <c r="K213" s="700"/>
      <c r="L213" s="680"/>
      <c r="M213" s="921"/>
    </row>
    <row r="214" spans="1:13" ht="18.75" customHeight="1">
      <c r="A214" s="938"/>
      <c r="B214" s="2309"/>
      <c r="C214" s="2310"/>
      <c r="D214" s="681"/>
      <c r="E214" s="679"/>
      <c r="F214" s="682"/>
      <c r="G214" s="915"/>
      <c r="H214" s="682"/>
      <c r="I214" s="647"/>
      <c r="J214" s="647"/>
      <c r="K214" s="701"/>
      <c r="L214" s="683"/>
      <c r="M214" s="922"/>
    </row>
    <row r="215" spans="1:13" ht="18.75" customHeight="1">
      <c r="A215" s="938"/>
      <c r="B215" s="2309"/>
      <c r="C215" s="2310"/>
      <c r="D215" s="681"/>
      <c r="E215" s="679"/>
      <c r="F215" s="682"/>
      <c r="G215" s="915"/>
      <c r="H215" s="682"/>
      <c r="I215" s="647"/>
      <c r="J215" s="647"/>
      <c r="K215" s="701"/>
      <c r="L215" s="683"/>
      <c r="M215" s="922"/>
    </row>
    <row r="216" spans="1:13" ht="18.75" customHeight="1">
      <c r="A216" s="938"/>
      <c r="B216" s="2309"/>
      <c r="C216" s="2310"/>
      <c r="D216" s="681"/>
      <c r="E216" s="679"/>
      <c r="F216" s="682"/>
      <c r="G216" s="915"/>
      <c r="H216" s="682"/>
      <c r="I216" s="647"/>
      <c r="J216" s="647"/>
      <c r="K216" s="701"/>
      <c r="L216" s="683"/>
      <c r="M216" s="922"/>
    </row>
    <row r="217" spans="1:13" ht="18.75" customHeight="1">
      <c r="A217" s="938"/>
      <c r="B217" s="2309"/>
      <c r="C217" s="2310"/>
      <c r="D217" s="681"/>
      <c r="E217" s="679"/>
      <c r="F217" s="682"/>
      <c r="G217" s="915"/>
      <c r="H217" s="682"/>
      <c r="I217" s="647"/>
      <c r="J217" s="647"/>
      <c r="K217" s="701"/>
      <c r="L217" s="683"/>
      <c r="M217" s="922"/>
    </row>
    <row r="218" spans="1:13" ht="21.75" customHeight="1">
      <c r="A218" s="403"/>
      <c r="B218" s="403"/>
      <c r="C218" s="403"/>
      <c r="D218" s="403"/>
      <c r="E218" s="2169" t="s">
        <v>79</v>
      </c>
      <c r="F218" s="2169"/>
      <c r="G218" s="2169"/>
      <c r="H218" s="2169"/>
      <c r="I218" s="2169"/>
      <c r="J218" s="2169"/>
      <c r="K218" s="403"/>
      <c r="L218" s="538"/>
      <c r="M218" s="538"/>
    </row>
    <row r="219" spans="1:13" ht="19.5" customHeight="1" thickBot="1">
      <c r="A219" s="403"/>
      <c r="B219" s="403"/>
      <c r="C219" s="403"/>
      <c r="D219" s="403"/>
      <c r="E219" s="2169" t="s">
        <v>80</v>
      </c>
      <c r="F219" s="2169"/>
      <c r="G219" s="2169"/>
      <c r="H219" s="2169"/>
      <c r="I219" s="2169"/>
      <c r="J219" s="2169"/>
      <c r="K219" s="403"/>
      <c r="L219" s="538"/>
      <c r="M219" s="538"/>
    </row>
    <row r="220" spans="1:13" ht="33" thickTop="1" thickBot="1">
      <c r="A220" s="2169" t="s">
        <v>81</v>
      </c>
      <c r="B220" s="2169"/>
      <c r="C220" s="2169"/>
      <c r="D220" s="407"/>
      <c r="E220" s="2170" t="s">
        <v>1578</v>
      </c>
      <c r="F220" s="2171"/>
      <c r="G220" s="2171"/>
      <c r="H220" s="2171"/>
      <c r="I220" s="2172"/>
      <c r="J220" s="461"/>
      <c r="K220" s="463" t="s">
        <v>47</v>
      </c>
      <c r="L220" s="463" t="s">
        <v>101</v>
      </c>
      <c r="M220" s="463" t="s">
        <v>50</v>
      </c>
    </row>
    <row r="221" spans="1:13" ht="24.75" customHeight="1" thickTop="1" thickBot="1">
      <c r="A221" s="2136" t="s">
        <v>578</v>
      </c>
      <c r="B221" s="2136"/>
      <c r="C221" s="2136"/>
      <c r="D221" s="407"/>
      <c r="E221" s="2137" t="s">
        <v>701</v>
      </c>
      <c r="F221" s="2138"/>
      <c r="G221" s="2138"/>
      <c r="H221" s="2138"/>
      <c r="I221" s="2139"/>
      <c r="J221" s="410"/>
      <c r="K221" s="2298" t="s">
        <v>170</v>
      </c>
      <c r="L221" s="2142">
        <v>2</v>
      </c>
      <c r="M221" s="2142">
        <v>2</v>
      </c>
    </row>
    <row r="222" spans="1:13" ht="23.25" customHeight="1" thickTop="1" thickBot="1">
      <c r="A222" s="411"/>
      <c r="B222" s="411"/>
      <c r="C222" s="403"/>
      <c r="D222" s="412"/>
      <c r="E222" s="412"/>
      <c r="F222" s="412"/>
      <c r="G222" s="403"/>
      <c r="H222" s="413"/>
      <c r="I222" s="413"/>
      <c r="J222" s="403"/>
      <c r="K222" s="2299"/>
      <c r="L222" s="2143"/>
      <c r="M222" s="2143"/>
    </row>
    <row r="223" spans="1:13" ht="24.75" customHeight="1" thickBot="1">
      <c r="A223" s="2144" t="s">
        <v>702</v>
      </c>
      <c r="B223" s="2147" t="s">
        <v>703</v>
      </c>
      <c r="C223" s="2150" t="s">
        <v>704</v>
      </c>
      <c r="D223" s="2300" t="s">
        <v>705</v>
      </c>
      <c r="E223" s="2301"/>
      <c r="F223" s="2301"/>
      <c r="G223" s="2301"/>
      <c r="H223" s="2301"/>
      <c r="I223" s="2301"/>
      <c r="J223" s="2301"/>
      <c r="K223" s="2301"/>
      <c r="L223" s="2301"/>
      <c r="M223" s="2302"/>
    </row>
    <row r="224" spans="1:13" ht="24.75" customHeight="1">
      <c r="A224" s="2145"/>
      <c r="B224" s="2148"/>
      <c r="C224" s="2151"/>
      <c r="D224" s="2294" t="s">
        <v>1579</v>
      </c>
      <c r="E224" s="2293"/>
      <c r="F224" s="2295"/>
      <c r="G224" s="2294" t="s">
        <v>1580</v>
      </c>
      <c r="H224" s="2295"/>
      <c r="I224" s="2294" t="s">
        <v>1583</v>
      </c>
      <c r="J224" s="2295"/>
      <c r="K224" s="2294" t="s">
        <v>1581</v>
      </c>
      <c r="L224" s="2295"/>
      <c r="M224" s="917" t="s">
        <v>561</v>
      </c>
    </row>
    <row r="225" spans="1:13" ht="44.25" customHeight="1">
      <c r="A225" s="2145"/>
      <c r="B225" s="2148"/>
      <c r="C225" s="2151"/>
      <c r="D225" s="923" t="s">
        <v>1585</v>
      </c>
      <c r="E225" s="924" t="s">
        <v>1586</v>
      </c>
      <c r="F225" s="925" t="s">
        <v>1594</v>
      </c>
      <c r="G225" s="923" t="s">
        <v>1587</v>
      </c>
      <c r="H225" s="925" t="s">
        <v>1584</v>
      </c>
      <c r="I225" s="926" t="s">
        <v>1585</v>
      </c>
      <c r="J225" s="927" t="s">
        <v>1588</v>
      </c>
      <c r="K225" s="923" t="s">
        <v>1587</v>
      </c>
      <c r="L225" s="925" t="s">
        <v>1584</v>
      </c>
      <c r="M225" s="928"/>
    </row>
    <row r="226" spans="1:13" ht="21" customHeight="1" thickBot="1">
      <c r="A226" s="2146"/>
      <c r="B226" s="2149"/>
      <c r="C226" s="2152"/>
      <c r="D226" s="873" t="s">
        <v>11</v>
      </c>
      <c r="E226" s="929" t="s">
        <v>1593</v>
      </c>
      <c r="F226" s="934" t="s">
        <v>591</v>
      </c>
      <c r="G226" s="847" t="s">
        <v>67</v>
      </c>
      <c r="H226" s="870" t="s">
        <v>706</v>
      </c>
      <c r="I226" s="935" t="s">
        <v>709</v>
      </c>
      <c r="J226" s="931" t="s">
        <v>707</v>
      </c>
      <c r="K226" s="847" t="s">
        <v>708</v>
      </c>
      <c r="L226" s="932" t="s">
        <v>1574</v>
      </c>
      <c r="M226" s="933"/>
    </row>
    <row r="227" spans="1:13" s="428" customFormat="1" ht="18.95" customHeight="1">
      <c r="A227" s="672">
        <v>1</v>
      </c>
      <c r="B227" s="422"/>
      <c r="C227" s="423"/>
      <c r="D227" s="559"/>
      <c r="E227" s="899"/>
      <c r="F227" s="699"/>
      <c r="G227" s="911"/>
      <c r="H227" s="560"/>
      <c r="I227" s="579"/>
      <c r="J227" s="580"/>
      <c r="K227" s="564"/>
      <c r="L227" s="566"/>
      <c r="M227" s="918"/>
    </row>
    <row r="228" spans="1:13" s="428" customFormat="1" ht="18.95" customHeight="1">
      <c r="A228" s="673">
        <v>2</v>
      </c>
      <c r="B228" s="430"/>
      <c r="C228" s="431"/>
      <c r="D228" s="510"/>
      <c r="E228" s="900"/>
      <c r="F228" s="712"/>
      <c r="G228" s="912"/>
      <c r="H228" s="511"/>
      <c r="I228" s="516"/>
      <c r="J228" s="520"/>
      <c r="K228" s="553"/>
      <c r="L228" s="515"/>
      <c r="M228" s="919"/>
    </row>
    <row r="229" spans="1:13" s="428" customFormat="1" ht="18.95" customHeight="1">
      <c r="A229" s="673">
        <v>3</v>
      </c>
      <c r="B229" s="430"/>
      <c r="C229" s="431"/>
      <c r="D229" s="510"/>
      <c r="E229" s="900"/>
      <c r="F229" s="712"/>
      <c r="G229" s="912"/>
      <c r="H229" s="511"/>
      <c r="I229" s="516"/>
      <c r="J229" s="520"/>
      <c r="K229" s="553"/>
      <c r="L229" s="515"/>
      <c r="M229" s="919"/>
    </row>
    <row r="230" spans="1:13" s="428" customFormat="1" ht="18.95" customHeight="1">
      <c r="A230" s="673">
        <v>4</v>
      </c>
      <c r="B230" s="674"/>
      <c r="C230" s="906"/>
      <c r="D230" s="510"/>
      <c r="E230" s="900"/>
      <c r="F230" s="712"/>
      <c r="G230" s="912"/>
      <c r="H230" s="511"/>
      <c r="I230" s="516"/>
      <c r="J230" s="520"/>
      <c r="K230" s="553"/>
      <c r="L230" s="515"/>
      <c r="M230" s="919"/>
    </row>
    <row r="231" spans="1:13" s="428" customFormat="1" ht="18.95" customHeight="1">
      <c r="A231" s="673">
        <v>5</v>
      </c>
      <c r="B231" s="674"/>
      <c r="C231" s="906"/>
      <c r="D231" s="510"/>
      <c r="E231" s="900"/>
      <c r="F231" s="712"/>
      <c r="G231" s="912"/>
      <c r="H231" s="511"/>
      <c r="I231" s="516"/>
      <c r="J231" s="520"/>
      <c r="K231" s="553"/>
      <c r="L231" s="515"/>
      <c r="M231" s="919"/>
    </row>
    <row r="232" spans="1:13" s="428" customFormat="1" ht="18.95" customHeight="1">
      <c r="A232" s="673">
        <v>6</v>
      </c>
      <c r="B232" s="675"/>
      <c r="C232" s="907"/>
      <c r="D232" s="510"/>
      <c r="E232" s="900"/>
      <c r="F232" s="712"/>
      <c r="G232" s="912"/>
      <c r="H232" s="511"/>
      <c r="I232" s="516"/>
      <c r="J232" s="916"/>
      <c r="K232" s="553"/>
      <c r="L232" s="515"/>
      <c r="M232" s="919"/>
    </row>
    <row r="233" spans="1:13" s="428" customFormat="1" ht="18.95" customHeight="1">
      <c r="A233" s="673">
        <v>7</v>
      </c>
      <c r="B233" s="430"/>
      <c r="C233" s="431"/>
      <c r="D233" s="510"/>
      <c r="E233" s="900"/>
      <c r="F233" s="712"/>
      <c r="G233" s="912"/>
      <c r="H233" s="511"/>
      <c r="I233" s="516"/>
      <c r="J233" s="520"/>
      <c r="K233" s="553"/>
      <c r="L233" s="515"/>
      <c r="M233" s="919"/>
    </row>
    <row r="234" spans="1:13" s="704" customFormat="1" ht="18.95" customHeight="1">
      <c r="A234" s="673">
        <v>8</v>
      </c>
      <c r="B234" s="430"/>
      <c r="C234" s="431"/>
      <c r="D234" s="510"/>
      <c r="E234" s="900"/>
      <c r="F234" s="712"/>
      <c r="G234" s="912"/>
      <c r="H234" s="511"/>
      <c r="I234" s="516"/>
      <c r="J234" s="520"/>
      <c r="K234" s="553"/>
      <c r="L234" s="515"/>
      <c r="M234" s="919"/>
    </row>
    <row r="235" spans="1:13" s="428" customFormat="1" ht="18.95" customHeight="1">
      <c r="A235" s="673">
        <v>9</v>
      </c>
      <c r="B235" s="430"/>
      <c r="C235" s="431"/>
      <c r="D235" s="510"/>
      <c r="E235" s="900"/>
      <c r="F235" s="712"/>
      <c r="G235" s="912"/>
      <c r="H235" s="511"/>
      <c r="I235" s="516"/>
      <c r="J235" s="520"/>
      <c r="K235" s="553"/>
      <c r="L235" s="515"/>
      <c r="M235" s="919"/>
    </row>
    <row r="236" spans="1:13" s="428" customFormat="1" ht="18.95" customHeight="1">
      <c r="A236" s="673">
        <v>10</v>
      </c>
      <c r="B236" s="430"/>
      <c r="C236" s="431"/>
      <c r="D236" s="510"/>
      <c r="E236" s="900"/>
      <c r="F236" s="712"/>
      <c r="G236" s="912"/>
      <c r="H236" s="511"/>
      <c r="I236" s="516"/>
      <c r="J236" s="520"/>
      <c r="K236" s="553"/>
      <c r="L236" s="515"/>
      <c r="M236" s="919"/>
    </row>
    <row r="237" spans="1:13" s="428" customFormat="1" ht="18.95" customHeight="1">
      <c r="A237" s="673">
        <v>11</v>
      </c>
      <c r="B237" s="430"/>
      <c r="C237" s="431"/>
      <c r="D237" s="510"/>
      <c r="E237" s="900"/>
      <c r="F237" s="712"/>
      <c r="G237" s="912"/>
      <c r="H237" s="511"/>
      <c r="I237" s="516"/>
      <c r="J237" s="520"/>
      <c r="K237" s="553"/>
      <c r="L237" s="515"/>
      <c r="M237" s="919"/>
    </row>
    <row r="238" spans="1:13" s="428" customFormat="1" ht="18.95" customHeight="1">
      <c r="A238" s="673">
        <v>12</v>
      </c>
      <c r="B238" s="430"/>
      <c r="C238" s="431"/>
      <c r="D238" s="510"/>
      <c r="E238" s="900"/>
      <c r="F238" s="712"/>
      <c r="G238" s="912"/>
      <c r="H238" s="511"/>
      <c r="I238" s="516"/>
      <c r="J238" s="520"/>
      <c r="K238" s="553"/>
      <c r="L238" s="515"/>
      <c r="M238" s="919"/>
    </row>
    <row r="239" spans="1:13" s="428" customFormat="1" ht="18.95" customHeight="1">
      <c r="A239" s="673">
        <v>13</v>
      </c>
      <c r="B239" s="430"/>
      <c r="C239" s="431"/>
      <c r="D239" s="510"/>
      <c r="E239" s="900"/>
      <c r="F239" s="712"/>
      <c r="G239" s="912"/>
      <c r="H239" s="511"/>
      <c r="I239" s="516"/>
      <c r="J239" s="520"/>
      <c r="K239" s="553"/>
      <c r="L239" s="515"/>
      <c r="M239" s="919"/>
    </row>
    <row r="240" spans="1:13" s="428" customFormat="1" ht="18.95" customHeight="1">
      <c r="A240" s="673">
        <v>14</v>
      </c>
      <c r="B240" s="430"/>
      <c r="C240" s="431"/>
      <c r="D240" s="510"/>
      <c r="E240" s="900"/>
      <c r="F240" s="712"/>
      <c r="G240" s="912"/>
      <c r="H240" s="511"/>
      <c r="I240" s="516"/>
      <c r="J240" s="520"/>
      <c r="K240" s="553"/>
      <c r="L240" s="515"/>
      <c r="M240" s="919"/>
    </row>
    <row r="241" spans="1:13" s="428" customFormat="1" ht="18.95" customHeight="1" thickBot="1">
      <c r="A241" s="676">
        <v>15</v>
      </c>
      <c r="B241" s="437"/>
      <c r="C241" s="438"/>
      <c r="D241" s="523"/>
      <c r="E241" s="901"/>
      <c r="F241" s="822"/>
      <c r="G241" s="913"/>
      <c r="H241" s="524"/>
      <c r="I241" s="528"/>
      <c r="J241" s="529"/>
      <c r="K241" s="556"/>
      <c r="L241" s="527"/>
      <c r="M241" s="920"/>
    </row>
    <row r="242" spans="1:13" ht="27" customHeight="1">
      <c r="A242" s="936"/>
      <c r="B242" s="2303" t="s">
        <v>726</v>
      </c>
      <c r="C242" s="2304"/>
      <c r="D242" s="559"/>
      <c r="E242" s="899"/>
      <c r="F242" s="560"/>
      <c r="G242" s="564"/>
      <c r="H242" s="560"/>
      <c r="I242" s="579"/>
      <c r="J242" s="580"/>
      <c r="K242" s="564"/>
      <c r="L242" s="566"/>
      <c r="M242" s="918"/>
    </row>
    <row r="243" spans="1:13" ht="35.25" customHeight="1" thickBot="1">
      <c r="A243" s="937"/>
      <c r="B243" s="2305" t="s">
        <v>727</v>
      </c>
      <c r="C243" s="2306"/>
      <c r="D243" s="523"/>
      <c r="E243" s="901"/>
      <c r="F243" s="524"/>
      <c r="G243" s="556"/>
      <c r="H243" s="524"/>
      <c r="I243" s="528"/>
      <c r="J243" s="529"/>
      <c r="K243" s="556"/>
      <c r="L243" s="527"/>
      <c r="M243" s="920"/>
    </row>
    <row r="244" spans="1:13" ht="20.100000000000001" customHeight="1">
      <c r="A244" s="938"/>
      <c r="B244" s="2307" t="s">
        <v>728</v>
      </c>
      <c r="C244" s="2308"/>
      <c r="D244" s="677"/>
      <c r="E244" s="908"/>
      <c r="F244" s="678"/>
      <c r="G244" s="914"/>
      <c r="H244" s="678"/>
      <c r="I244" s="909"/>
      <c r="J244" s="909"/>
      <c r="K244" s="700"/>
      <c r="L244" s="680"/>
      <c r="M244" s="921"/>
    </row>
    <row r="245" spans="1:13" ht="20.100000000000001" customHeight="1">
      <c r="A245" s="938"/>
      <c r="B245" s="2309"/>
      <c r="C245" s="2310"/>
      <c r="D245" s="681"/>
      <c r="E245" s="679"/>
      <c r="F245" s="682"/>
      <c r="G245" s="915"/>
      <c r="H245" s="682"/>
      <c r="I245" s="647"/>
      <c r="J245" s="647"/>
      <c r="K245" s="701"/>
      <c r="L245" s="683"/>
      <c r="M245" s="922"/>
    </row>
    <row r="246" spans="1:13" ht="20.100000000000001" customHeight="1">
      <c r="A246" s="938"/>
      <c r="B246" s="2309"/>
      <c r="C246" s="2310"/>
      <c r="D246" s="681"/>
      <c r="E246" s="679"/>
      <c r="F246" s="682"/>
      <c r="G246" s="915"/>
      <c r="H246" s="682"/>
      <c r="I246" s="647"/>
      <c r="J246" s="647"/>
      <c r="K246" s="701"/>
      <c r="L246" s="683"/>
      <c r="M246" s="922"/>
    </row>
    <row r="247" spans="1:13" ht="20.100000000000001" customHeight="1">
      <c r="A247" s="938"/>
      <c r="B247" s="2309"/>
      <c r="C247" s="2310"/>
      <c r="D247" s="681"/>
      <c r="E247" s="679"/>
      <c r="F247" s="682"/>
      <c r="G247" s="915"/>
      <c r="H247" s="682"/>
      <c r="I247" s="647"/>
      <c r="J247" s="647"/>
      <c r="K247" s="701"/>
      <c r="L247" s="683"/>
      <c r="M247" s="922"/>
    </row>
    <row r="248" spans="1:13" ht="20.100000000000001" customHeight="1">
      <c r="A248" s="938"/>
      <c r="B248" s="2309"/>
      <c r="C248" s="2310"/>
      <c r="D248" s="681"/>
      <c r="E248" s="679"/>
      <c r="F248" s="682"/>
      <c r="G248" s="915"/>
      <c r="H248" s="682"/>
      <c r="I248" s="647"/>
      <c r="J248" s="647"/>
      <c r="K248" s="701"/>
      <c r="L248" s="683"/>
      <c r="M248" s="922"/>
    </row>
    <row r="249" spans="1:13" s="428" customFormat="1" ht="21" customHeight="1">
      <c r="A249" s="403"/>
      <c r="B249" s="403"/>
      <c r="C249" s="403"/>
      <c r="D249" s="403"/>
      <c r="E249" s="2169" t="s">
        <v>79</v>
      </c>
      <c r="F249" s="2169"/>
      <c r="G249" s="2169"/>
      <c r="H249" s="2169"/>
      <c r="I249" s="2169"/>
      <c r="J249" s="2169"/>
      <c r="K249" s="708"/>
      <c r="L249" s="708"/>
      <c r="M249" s="708"/>
    </row>
    <row r="250" spans="1:13" s="428" customFormat="1" ht="18" customHeight="1" thickBot="1">
      <c r="A250" s="403"/>
      <c r="B250" s="403"/>
      <c r="C250" s="403"/>
      <c r="D250" s="403"/>
      <c r="E250" s="2169" t="s">
        <v>80</v>
      </c>
      <c r="F250" s="2169"/>
      <c r="G250" s="2169"/>
      <c r="H250" s="2169"/>
      <c r="I250" s="2169"/>
      <c r="J250" s="2169"/>
      <c r="K250" s="709"/>
      <c r="L250" s="709"/>
      <c r="M250" s="709"/>
    </row>
    <row r="251" spans="1:13" s="428" customFormat="1" ht="30" customHeight="1" thickTop="1" thickBot="1">
      <c r="A251" s="2169" t="s">
        <v>81</v>
      </c>
      <c r="B251" s="2169"/>
      <c r="C251" s="2169"/>
      <c r="D251" s="710"/>
      <c r="E251" s="2170" t="s">
        <v>1578</v>
      </c>
      <c r="F251" s="2171"/>
      <c r="G251" s="2171"/>
      <c r="H251" s="2171"/>
      <c r="I251" s="2172"/>
      <c r="J251" s="711"/>
      <c r="K251" s="463" t="s">
        <v>47</v>
      </c>
      <c r="L251" s="463" t="s">
        <v>101</v>
      </c>
      <c r="M251" s="463" t="s">
        <v>50</v>
      </c>
    </row>
    <row r="252" spans="1:13" s="428" customFormat="1" ht="35.25" customHeight="1" thickTop="1" thickBot="1">
      <c r="A252" s="2136" t="s">
        <v>578</v>
      </c>
      <c r="B252" s="2136"/>
      <c r="C252" s="2136"/>
      <c r="D252" s="503"/>
      <c r="E252" s="2137" t="s">
        <v>701</v>
      </c>
      <c r="F252" s="2138"/>
      <c r="G252" s="2138"/>
      <c r="H252" s="2138"/>
      <c r="I252" s="2139"/>
      <c r="J252" s="687"/>
      <c r="K252" s="2318" t="s">
        <v>235</v>
      </c>
      <c r="L252" s="2320">
        <v>1</v>
      </c>
      <c r="M252" s="2320">
        <v>1</v>
      </c>
    </row>
    <row r="253" spans="1:13" s="428" customFormat="1" ht="18" customHeight="1" thickBot="1">
      <c r="A253" s="411"/>
      <c r="B253" s="411"/>
      <c r="C253" s="403"/>
      <c r="D253" s="412"/>
      <c r="E253" s="412"/>
      <c r="F253" s="412"/>
      <c r="G253" s="403"/>
      <c r="H253" s="413"/>
      <c r="I253" s="413"/>
      <c r="J253" s="403"/>
      <c r="K253" s="2319"/>
      <c r="L253" s="2321"/>
      <c r="M253" s="2321"/>
    </row>
    <row r="254" spans="1:13" s="428" customFormat="1" ht="27.75" customHeight="1" thickBot="1">
      <c r="A254" s="2144" t="s">
        <v>702</v>
      </c>
      <c r="B254" s="2147" t="s">
        <v>703</v>
      </c>
      <c r="C254" s="2237" t="s">
        <v>704</v>
      </c>
      <c r="D254" s="2315" t="s">
        <v>1473</v>
      </c>
      <c r="E254" s="2316"/>
      <c r="F254" s="2316"/>
      <c r="G254" s="2316"/>
      <c r="H254" s="2316"/>
      <c r="I254" s="2316"/>
      <c r="J254" s="2316"/>
      <c r="K254" s="2316"/>
      <c r="L254" s="2316"/>
      <c r="M254" s="2317"/>
    </row>
    <row r="255" spans="1:13" s="428" customFormat="1" ht="17.100000000000001" customHeight="1">
      <c r="A255" s="2145"/>
      <c r="B255" s="2148"/>
      <c r="C255" s="2151"/>
      <c r="D255" s="2294" t="s">
        <v>1579</v>
      </c>
      <c r="E255" s="2293"/>
      <c r="F255" s="2294" t="s">
        <v>1580</v>
      </c>
      <c r="G255" s="2293"/>
      <c r="H255" s="2295"/>
      <c r="I255" s="2293" t="s">
        <v>1583</v>
      </c>
      <c r="J255" s="2293"/>
      <c r="K255" s="2294" t="s">
        <v>1581</v>
      </c>
      <c r="L255" s="2293"/>
      <c r="M255" s="967" t="s">
        <v>561</v>
      </c>
    </row>
    <row r="256" spans="1:13" s="428" customFormat="1" ht="35.25" customHeight="1" thickBot="1">
      <c r="A256" s="2145"/>
      <c r="B256" s="2148"/>
      <c r="C256" s="2151"/>
      <c r="D256" s="839" t="s">
        <v>1587</v>
      </c>
      <c r="E256" s="905" t="s">
        <v>1584</v>
      </c>
      <c r="F256" s="843" t="s">
        <v>1585</v>
      </c>
      <c r="G256" s="842" t="s">
        <v>1586</v>
      </c>
      <c r="H256" s="947" t="s">
        <v>1594</v>
      </c>
      <c r="I256" s="946" t="s">
        <v>1587</v>
      </c>
      <c r="J256" s="941" t="s">
        <v>1584</v>
      </c>
      <c r="K256" s="961" t="s">
        <v>1586</v>
      </c>
      <c r="L256" s="947" t="s">
        <v>1586</v>
      </c>
      <c r="M256" s="953"/>
    </row>
    <row r="257" spans="1:15" s="704" customFormat="1" ht="19.5" customHeight="1" thickBot="1">
      <c r="A257" s="2146"/>
      <c r="B257" s="2149"/>
      <c r="C257" s="2152"/>
      <c r="D257" s="847" t="s">
        <v>1574</v>
      </c>
      <c r="E257" s="833" t="s">
        <v>11</v>
      </c>
      <c r="F257" s="836" t="s">
        <v>1575</v>
      </c>
      <c r="G257" s="833" t="s">
        <v>67</v>
      </c>
      <c r="H257" s="831" t="s">
        <v>708</v>
      </c>
      <c r="I257" s="930" t="s">
        <v>709</v>
      </c>
      <c r="J257" s="942" t="s">
        <v>618</v>
      </c>
      <c r="K257" s="836" t="s">
        <v>707</v>
      </c>
      <c r="L257" s="870" t="s">
        <v>591</v>
      </c>
      <c r="M257" s="954"/>
      <c r="O257" s="893"/>
    </row>
    <row r="258" spans="1:15" s="428" customFormat="1" ht="18.95" customHeight="1">
      <c r="A258" s="421">
        <v>1</v>
      </c>
      <c r="B258" s="422"/>
      <c r="C258" s="423"/>
      <c r="D258" s="559"/>
      <c r="E258" s="939"/>
      <c r="F258" s="561"/>
      <c r="G258" s="578"/>
      <c r="H258" s="560"/>
      <c r="I258" s="702"/>
      <c r="J258" s="943"/>
      <c r="K258" s="705"/>
      <c r="L258" s="688"/>
      <c r="M258" s="955"/>
    </row>
    <row r="259" spans="1:15" s="428" customFormat="1" ht="18.95" customHeight="1">
      <c r="A259" s="429">
        <v>2</v>
      </c>
      <c r="B259" s="430"/>
      <c r="C259" s="431"/>
      <c r="D259" s="510"/>
      <c r="E259" s="940"/>
      <c r="F259" s="567"/>
      <c r="G259" s="513"/>
      <c r="H259" s="511"/>
      <c r="I259" s="703"/>
      <c r="J259" s="944"/>
      <c r="K259" s="706"/>
      <c r="L259" s="685"/>
      <c r="M259" s="956"/>
    </row>
    <row r="260" spans="1:15" s="428" customFormat="1" ht="18.95" customHeight="1">
      <c r="A260" s="429">
        <v>3</v>
      </c>
      <c r="B260" s="430"/>
      <c r="C260" s="431"/>
      <c r="D260" s="510"/>
      <c r="E260" s="940"/>
      <c r="F260" s="567"/>
      <c r="G260" s="513"/>
      <c r="H260" s="511"/>
      <c r="I260" s="703"/>
      <c r="J260" s="944"/>
      <c r="K260" s="706"/>
      <c r="L260" s="685"/>
      <c r="M260" s="956"/>
    </row>
    <row r="261" spans="1:15" s="428" customFormat="1" ht="18.95" customHeight="1">
      <c r="A261" s="429">
        <v>4</v>
      </c>
      <c r="B261" s="430"/>
      <c r="C261" s="431"/>
      <c r="D261" s="510"/>
      <c r="E261" s="940"/>
      <c r="F261" s="567"/>
      <c r="G261" s="513"/>
      <c r="H261" s="511"/>
      <c r="I261" s="703"/>
      <c r="J261" s="944"/>
      <c r="K261" s="706"/>
      <c r="L261" s="685"/>
      <c r="M261" s="956"/>
    </row>
    <row r="262" spans="1:15" s="428" customFormat="1" ht="18.95" customHeight="1">
      <c r="A262" s="429">
        <v>5</v>
      </c>
      <c r="B262" s="430"/>
      <c r="C262" s="431"/>
      <c r="D262" s="510"/>
      <c r="E262" s="940"/>
      <c r="F262" s="567"/>
      <c r="G262" s="513"/>
      <c r="H262" s="511"/>
      <c r="I262" s="703"/>
      <c r="J262" s="944"/>
      <c r="K262" s="706"/>
      <c r="L262" s="685"/>
      <c r="M262" s="956"/>
    </row>
    <row r="263" spans="1:15" s="428" customFormat="1" ht="18.95" customHeight="1">
      <c r="A263" s="429">
        <v>6</v>
      </c>
      <c r="B263" s="430"/>
      <c r="C263" s="431"/>
      <c r="D263" s="510"/>
      <c r="E263" s="940"/>
      <c r="F263" s="567"/>
      <c r="G263" s="513"/>
      <c r="H263" s="511"/>
      <c r="I263" s="703"/>
      <c r="J263" s="945"/>
      <c r="K263" s="706"/>
      <c r="L263" s="962"/>
      <c r="M263" s="956"/>
    </row>
    <row r="264" spans="1:15" s="428" customFormat="1" ht="18.95" customHeight="1">
      <c r="A264" s="429">
        <v>7</v>
      </c>
      <c r="B264" s="430"/>
      <c r="C264" s="431"/>
      <c r="D264" s="510"/>
      <c r="E264" s="940"/>
      <c r="F264" s="567"/>
      <c r="G264" s="513"/>
      <c r="H264" s="511"/>
      <c r="I264" s="703"/>
      <c r="J264" s="944"/>
      <c r="K264" s="706"/>
      <c r="L264" s="685"/>
      <c r="M264" s="956"/>
    </row>
    <row r="265" spans="1:15" s="428" customFormat="1" ht="18.95" customHeight="1">
      <c r="A265" s="429">
        <v>8</v>
      </c>
      <c r="B265" s="430"/>
      <c r="C265" s="431"/>
      <c r="D265" s="510"/>
      <c r="E265" s="940"/>
      <c r="F265" s="567"/>
      <c r="G265" s="513"/>
      <c r="H265" s="511"/>
      <c r="I265" s="703"/>
      <c r="J265" s="944"/>
      <c r="K265" s="706"/>
      <c r="L265" s="685"/>
      <c r="M265" s="956"/>
    </row>
    <row r="266" spans="1:15" s="428" customFormat="1" ht="18.95" customHeight="1">
      <c r="A266" s="429">
        <v>9</v>
      </c>
      <c r="B266" s="430"/>
      <c r="C266" s="431"/>
      <c r="D266" s="510"/>
      <c r="E266" s="940"/>
      <c r="F266" s="567"/>
      <c r="G266" s="513"/>
      <c r="H266" s="511"/>
      <c r="I266" s="703"/>
      <c r="J266" s="944"/>
      <c r="K266" s="706"/>
      <c r="L266" s="685"/>
      <c r="M266" s="956"/>
    </row>
    <row r="267" spans="1:15" s="428" customFormat="1" ht="18.95" customHeight="1">
      <c r="A267" s="429">
        <v>10</v>
      </c>
      <c r="B267" s="430"/>
      <c r="C267" s="431"/>
      <c r="D267" s="510"/>
      <c r="E267" s="940"/>
      <c r="F267" s="567"/>
      <c r="G267" s="513"/>
      <c r="H267" s="511"/>
      <c r="I267" s="703"/>
      <c r="J267" s="944"/>
      <c r="K267" s="706"/>
      <c r="L267" s="685"/>
      <c r="M267" s="956"/>
    </row>
    <row r="268" spans="1:15" s="428" customFormat="1" ht="18.95" customHeight="1">
      <c r="A268" s="429">
        <v>11</v>
      </c>
      <c r="B268" s="430"/>
      <c r="C268" s="431"/>
      <c r="D268" s="510"/>
      <c r="E268" s="940"/>
      <c r="F268" s="567"/>
      <c r="G268" s="513"/>
      <c r="H268" s="511"/>
      <c r="I268" s="703"/>
      <c r="J268" s="944"/>
      <c r="K268" s="706"/>
      <c r="L268" s="685"/>
      <c r="M268" s="956"/>
    </row>
    <row r="269" spans="1:15" s="428" customFormat="1" ht="18.95" customHeight="1">
      <c r="A269" s="429">
        <v>12</v>
      </c>
      <c r="B269" s="430"/>
      <c r="C269" s="431"/>
      <c r="D269" s="510"/>
      <c r="E269" s="940"/>
      <c r="F269" s="567"/>
      <c r="G269" s="513"/>
      <c r="H269" s="511"/>
      <c r="I269" s="703"/>
      <c r="J269" s="944"/>
      <c r="K269" s="706"/>
      <c r="L269" s="685"/>
      <c r="M269" s="956"/>
    </row>
    <row r="270" spans="1:15" s="428" customFormat="1" ht="18.95" customHeight="1">
      <c r="A270" s="429">
        <v>13</v>
      </c>
      <c r="B270" s="430"/>
      <c r="C270" s="431"/>
      <c r="D270" s="510"/>
      <c r="E270" s="940"/>
      <c r="F270" s="567"/>
      <c r="G270" s="513"/>
      <c r="H270" s="511"/>
      <c r="I270" s="703"/>
      <c r="J270" s="944"/>
      <c r="K270" s="706"/>
      <c r="L270" s="685"/>
      <c r="M270" s="956"/>
    </row>
    <row r="271" spans="1:15" s="428" customFormat="1" ht="18.95" customHeight="1">
      <c r="A271" s="429">
        <v>14</v>
      </c>
      <c r="B271" s="430"/>
      <c r="C271" s="431"/>
      <c r="D271" s="510"/>
      <c r="E271" s="940"/>
      <c r="F271" s="567"/>
      <c r="G271" s="513"/>
      <c r="H271" s="511"/>
      <c r="I271" s="703"/>
      <c r="J271" s="944"/>
      <c r="K271" s="706"/>
      <c r="L271" s="685"/>
      <c r="M271" s="956"/>
    </row>
    <row r="272" spans="1:15" s="428" customFormat="1" ht="18.95" customHeight="1" thickBot="1">
      <c r="A272" s="429">
        <v>15</v>
      </c>
      <c r="B272" s="430"/>
      <c r="C272" s="431"/>
      <c r="D272" s="510"/>
      <c r="E272" s="940"/>
      <c r="F272" s="567"/>
      <c r="G272" s="513"/>
      <c r="H272" s="511"/>
      <c r="I272" s="703"/>
      <c r="J272" s="944"/>
      <c r="K272" s="706"/>
      <c r="L272" s="685"/>
      <c r="M272" s="956"/>
    </row>
    <row r="273" spans="1:13" s="428" customFormat="1" ht="26.25" customHeight="1">
      <c r="A273" s="535"/>
      <c r="B273" s="2158" t="s">
        <v>726</v>
      </c>
      <c r="C273" s="2159"/>
      <c r="D273" s="491"/>
      <c r="E273" s="948"/>
      <c r="F273" s="491"/>
      <c r="G273" s="965"/>
      <c r="H273" s="948"/>
      <c r="I273" s="902"/>
      <c r="J273" s="494"/>
      <c r="K273" s="963"/>
      <c r="L273" s="951"/>
      <c r="M273" s="957"/>
    </row>
    <row r="274" spans="1:13" s="428" customFormat="1" ht="34.5" customHeight="1" thickBot="1">
      <c r="A274" s="713"/>
      <c r="B274" s="2160" t="s">
        <v>727</v>
      </c>
      <c r="C274" s="2161"/>
      <c r="D274" s="446"/>
      <c r="E274" s="949"/>
      <c r="F274" s="446"/>
      <c r="G274" s="966"/>
      <c r="H274" s="949"/>
      <c r="I274" s="903"/>
      <c r="J274" s="449"/>
      <c r="K274" s="964"/>
      <c r="L274" s="451"/>
      <c r="M274" s="958"/>
    </row>
    <row r="275" spans="1:13" s="428" customFormat="1" ht="18.75">
      <c r="A275" s="452"/>
      <c r="B275" s="2167" t="s">
        <v>728</v>
      </c>
      <c r="C275" s="2168"/>
      <c r="D275" s="453"/>
      <c r="E275" s="455"/>
      <c r="F275" s="453"/>
      <c r="G275" s="456"/>
      <c r="H275" s="534"/>
      <c r="I275" s="538"/>
      <c r="J275" s="501"/>
      <c r="K275" s="458"/>
      <c r="L275" s="707"/>
      <c r="M275" s="959"/>
    </row>
    <row r="276" spans="1:13" s="428" customFormat="1" ht="18.75">
      <c r="A276" s="452"/>
      <c r="B276" s="2167"/>
      <c r="C276" s="2168"/>
      <c r="D276" s="453"/>
      <c r="E276" s="455"/>
      <c r="F276" s="453"/>
      <c r="G276" s="456"/>
      <c r="H276" s="454"/>
      <c r="I276" s="538"/>
      <c r="J276" s="457"/>
      <c r="K276" s="458"/>
      <c r="L276" s="538"/>
      <c r="M276" s="959"/>
    </row>
    <row r="277" spans="1:13" s="428" customFormat="1" ht="18.75">
      <c r="A277" s="452"/>
      <c r="B277" s="2167"/>
      <c r="C277" s="2168"/>
      <c r="D277" s="453"/>
      <c r="E277" s="455"/>
      <c r="F277" s="453"/>
      <c r="G277" s="455"/>
      <c r="H277" s="454"/>
      <c r="I277" s="455"/>
      <c r="J277" s="454"/>
      <c r="K277" s="453"/>
      <c r="L277" s="455"/>
      <c r="M277" s="960"/>
    </row>
    <row r="278" spans="1:13" s="428" customFormat="1" ht="18.75">
      <c r="A278" s="714"/>
      <c r="B278" s="715"/>
      <c r="C278" s="716"/>
      <c r="D278" s="453"/>
      <c r="E278" s="455"/>
      <c r="F278" s="453"/>
      <c r="G278" s="455"/>
      <c r="H278" s="454"/>
      <c r="I278" s="455"/>
      <c r="J278" s="454"/>
      <c r="K278" s="453"/>
      <c r="L278" s="455"/>
      <c r="M278" s="960"/>
    </row>
    <row r="279" spans="1:13" s="428" customFormat="1" ht="20.25">
      <c r="A279" s="403"/>
      <c r="B279" s="403"/>
      <c r="C279" s="403"/>
      <c r="D279" s="403"/>
      <c r="E279" s="2169" t="s">
        <v>79</v>
      </c>
      <c r="F279" s="2169"/>
      <c r="G279" s="2169"/>
      <c r="H279" s="2169"/>
      <c r="I279" s="2169"/>
      <c r="J279" s="2169"/>
      <c r="K279" s="717"/>
      <c r="L279" s="717"/>
      <c r="M279" s="717"/>
    </row>
    <row r="280" spans="1:13" s="428" customFormat="1" ht="23.25" customHeight="1" thickBot="1">
      <c r="A280" s="2169" t="s">
        <v>81</v>
      </c>
      <c r="B280" s="2169"/>
      <c r="C280" s="2169"/>
      <c r="D280" s="407"/>
      <c r="E280" s="2169" t="s">
        <v>80</v>
      </c>
      <c r="F280" s="2169"/>
      <c r="G280" s="2169"/>
      <c r="H280" s="2169"/>
      <c r="I280" s="2169"/>
      <c r="J280" s="2169"/>
      <c r="K280" s="708"/>
      <c r="L280" s="708"/>
      <c r="M280" s="708"/>
    </row>
    <row r="281" spans="1:13" s="428" customFormat="1" ht="32.25" customHeight="1" thickTop="1" thickBot="1">
      <c r="A281" s="2136" t="s">
        <v>578</v>
      </c>
      <c r="B281" s="2136"/>
      <c r="C281" s="2136"/>
      <c r="D281" s="503"/>
      <c r="E281" s="2170" t="s">
        <v>1578</v>
      </c>
      <c r="F281" s="2171"/>
      <c r="G281" s="2171"/>
      <c r="H281" s="2171"/>
      <c r="I281" s="2172"/>
      <c r="J281" s="408"/>
      <c r="K281" s="823" t="s">
        <v>47</v>
      </c>
      <c r="L281" s="823" t="s">
        <v>101</v>
      </c>
      <c r="M281" s="823" t="s">
        <v>50</v>
      </c>
    </row>
    <row r="282" spans="1:13" s="428" customFormat="1" ht="35.25" customHeight="1" thickTop="1" thickBot="1">
      <c r="A282" s="411"/>
      <c r="B282" s="411"/>
      <c r="C282" s="403"/>
      <c r="D282" s="412"/>
      <c r="E282" s="2137" t="s">
        <v>701</v>
      </c>
      <c r="F282" s="2138"/>
      <c r="G282" s="2138"/>
      <c r="H282" s="2138"/>
      <c r="I282" s="2139"/>
      <c r="J282" s="410"/>
      <c r="K282" s="2140" t="s">
        <v>235</v>
      </c>
      <c r="L282" s="2142">
        <v>2</v>
      </c>
      <c r="M282" s="2142">
        <v>2</v>
      </c>
    </row>
    <row r="283" spans="1:13" s="428" customFormat="1" ht="27" customHeight="1" thickTop="1" thickBot="1">
      <c r="A283" s="646"/>
      <c r="B283" s="646"/>
      <c r="C283" s="717"/>
      <c r="D283" s="718"/>
      <c r="E283" s="718"/>
      <c r="F283" s="718"/>
      <c r="G283" s="717"/>
      <c r="H283" s="719"/>
      <c r="I283" s="719"/>
      <c r="J283" s="717"/>
      <c r="K283" s="2206"/>
      <c r="L283" s="2143"/>
      <c r="M283" s="2143"/>
    </row>
    <row r="284" spans="1:13" s="428" customFormat="1" ht="21" customHeight="1" thickBot="1">
      <c r="A284" s="2144" t="s">
        <v>702</v>
      </c>
      <c r="B284" s="2147" t="s">
        <v>703</v>
      </c>
      <c r="C284" s="2237" t="s">
        <v>704</v>
      </c>
      <c r="D284" s="2315" t="s">
        <v>1473</v>
      </c>
      <c r="E284" s="2316"/>
      <c r="F284" s="2316"/>
      <c r="G284" s="2316"/>
      <c r="H284" s="2316"/>
      <c r="I284" s="2316"/>
      <c r="J284" s="2316"/>
      <c r="K284" s="2316"/>
      <c r="L284" s="2316"/>
      <c r="M284" s="2317"/>
    </row>
    <row r="285" spans="1:13" s="428" customFormat="1" ht="18" customHeight="1">
      <c r="A285" s="2145"/>
      <c r="B285" s="2148"/>
      <c r="C285" s="2238"/>
      <c r="D285" s="2294" t="s">
        <v>1579</v>
      </c>
      <c r="E285" s="2293"/>
      <c r="F285" s="2294" t="s">
        <v>1580</v>
      </c>
      <c r="G285" s="2293"/>
      <c r="H285" s="2295"/>
      <c r="I285" s="2293" t="s">
        <v>1583</v>
      </c>
      <c r="J285" s="2293"/>
      <c r="K285" s="2294" t="s">
        <v>1581</v>
      </c>
      <c r="L285" s="2293"/>
      <c r="M285" s="967" t="s">
        <v>561</v>
      </c>
    </row>
    <row r="286" spans="1:13" s="428" customFormat="1" ht="38.25" customHeight="1" thickBot="1">
      <c r="A286" s="2145"/>
      <c r="B286" s="2148"/>
      <c r="C286" s="2238"/>
      <c r="D286" s="839" t="s">
        <v>1587</v>
      </c>
      <c r="E286" s="905" t="s">
        <v>1584</v>
      </c>
      <c r="F286" s="843" t="s">
        <v>1585</v>
      </c>
      <c r="G286" s="842" t="s">
        <v>1586</v>
      </c>
      <c r="H286" s="947" t="s">
        <v>1594</v>
      </c>
      <c r="I286" s="946" t="s">
        <v>1587</v>
      </c>
      <c r="J286" s="941" t="s">
        <v>1584</v>
      </c>
      <c r="K286" s="961" t="s">
        <v>1586</v>
      </c>
      <c r="L286" s="947" t="s">
        <v>1586</v>
      </c>
      <c r="M286" s="953"/>
    </row>
    <row r="287" spans="1:13" s="428" customFormat="1" ht="17.25" customHeight="1" thickBot="1">
      <c r="A287" s="2146"/>
      <c r="B287" s="2149"/>
      <c r="C287" s="2239"/>
      <c r="D287" s="847" t="s">
        <v>1574</v>
      </c>
      <c r="E287" s="833" t="s">
        <v>11</v>
      </c>
      <c r="F287" s="836" t="s">
        <v>1575</v>
      </c>
      <c r="G287" s="833" t="s">
        <v>67</v>
      </c>
      <c r="H287" s="831" t="s">
        <v>708</v>
      </c>
      <c r="I287" s="930" t="s">
        <v>709</v>
      </c>
      <c r="J287" s="942" t="s">
        <v>618</v>
      </c>
      <c r="K287" s="836" t="s">
        <v>707</v>
      </c>
      <c r="L287" s="870" t="s">
        <v>591</v>
      </c>
      <c r="M287" s="954"/>
    </row>
    <row r="288" spans="1:13" s="428" customFormat="1" ht="17.25">
      <c r="A288" s="421">
        <v>1</v>
      </c>
      <c r="B288" s="720"/>
      <c r="C288" s="423"/>
      <c r="D288" s="559"/>
      <c r="E288" s="939"/>
      <c r="F288" s="561"/>
      <c r="G288" s="578"/>
      <c r="H288" s="560"/>
      <c r="I288" s="702"/>
      <c r="J288" s="943"/>
      <c r="K288" s="705"/>
      <c r="L288" s="688"/>
      <c r="M288" s="955"/>
    </row>
    <row r="289" spans="1:13" s="428" customFormat="1" ht="17.25">
      <c r="A289" s="429">
        <v>2</v>
      </c>
      <c r="B289" s="721"/>
      <c r="C289" s="431"/>
      <c r="D289" s="510"/>
      <c r="E289" s="940"/>
      <c r="F289" s="567"/>
      <c r="G289" s="513"/>
      <c r="H289" s="511"/>
      <c r="I289" s="703"/>
      <c r="J289" s="944"/>
      <c r="K289" s="706"/>
      <c r="L289" s="685"/>
      <c r="M289" s="956"/>
    </row>
    <row r="290" spans="1:13" s="428" customFormat="1" ht="17.25">
      <c r="A290" s="429">
        <v>3</v>
      </c>
      <c r="B290" s="721"/>
      <c r="C290" s="431"/>
      <c r="D290" s="510"/>
      <c r="E290" s="940"/>
      <c r="F290" s="567"/>
      <c r="G290" s="513"/>
      <c r="H290" s="511"/>
      <c r="I290" s="703"/>
      <c r="J290" s="944"/>
      <c r="K290" s="706"/>
      <c r="L290" s="685"/>
      <c r="M290" s="956"/>
    </row>
    <row r="291" spans="1:13" s="428" customFormat="1" ht="17.25">
      <c r="A291" s="429">
        <v>4</v>
      </c>
      <c r="B291" s="721"/>
      <c r="C291" s="431"/>
      <c r="D291" s="510"/>
      <c r="E291" s="940"/>
      <c r="F291" s="567"/>
      <c r="G291" s="513"/>
      <c r="H291" s="511"/>
      <c r="I291" s="703"/>
      <c r="J291" s="944"/>
      <c r="K291" s="706"/>
      <c r="L291" s="685"/>
      <c r="M291" s="956"/>
    </row>
    <row r="292" spans="1:13" s="428" customFormat="1" ht="17.25">
      <c r="A292" s="429">
        <v>5</v>
      </c>
      <c r="B292" s="721"/>
      <c r="C292" s="431"/>
      <c r="D292" s="510"/>
      <c r="E292" s="940"/>
      <c r="F292" s="567"/>
      <c r="G292" s="513"/>
      <c r="H292" s="511"/>
      <c r="I292" s="703"/>
      <c r="J292" s="944"/>
      <c r="K292" s="706"/>
      <c r="L292" s="685"/>
      <c r="M292" s="956"/>
    </row>
    <row r="293" spans="1:13" s="428" customFormat="1" ht="17.25">
      <c r="A293" s="429">
        <v>6</v>
      </c>
      <c r="B293" s="721"/>
      <c r="C293" s="431"/>
      <c r="D293" s="510"/>
      <c r="E293" s="940"/>
      <c r="F293" s="567"/>
      <c r="G293" s="513"/>
      <c r="H293" s="511"/>
      <c r="I293" s="703"/>
      <c r="J293" s="945"/>
      <c r="K293" s="706"/>
      <c r="L293" s="962"/>
      <c r="M293" s="956"/>
    </row>
    <row r="294" spans="1:13" s="428" customFormat="1" ht="17.25">
      <c r="A294" s="429">
        <v>7</v>
      </c>
      <c r="B294" s="721"/>
      <c r="C294" s="431"/>
      <c r="D294" s="510"/>
      <c r="E294" s="940"/>
      <c r="F294" s="567"/>
      <c r="G294" s="513"/>
      <c r="H294" s="511"/>
      <c r="I294" s="703"/>
      <c r="J294" s="944"/>
      <c r="K294" s="706"/>
      <c r="L294" s="685"/>
      <c r="M294" s="956"/>
    </row>
    <row r="295" spans="1:13" s="428" customFormat="1" ht="17.25">
      <c r="A295" s="429">
        <v>8</v>
      </c>
      <c r="B295" s="721"/>
      <c r="C295" s="431"/>
      <c r="D295" s="510"/>
      <c r="E295" s="940"/>
      <c r="F295" s="567"/>
      <c r="G295" s="513"/>
      <c r="H295" s="511"/>
      <c r="I295" s="703"/>
      <c r="J295" s="944"/>
      <c r="K295" s="706"/>
      <c r="L295" s="685"/>
      <c r="M295" s="956"/>
    </row>
    <row r="296" spans="1:13" s="428" customFormat="1" ht="17.25">
      <c r="A296" s="429">
        <v>9</v>
      </c>
      <c r="B296" s="721"/>
      <c r="C296" s="431"/>
      <c r="D296" s="510"/>
      <c r="E296" s="940"/>
      <c r="F296" s="567"/>
      <c r="G296" s="513"/>
      <c r="H296" s="511"/>
      <c r="I296" s="703"/>
      <c r="J296" s="944"/>
      <c r="K296" s="706"/>
      <c r="L296" s="685"/>
      <c r="M296" s="956"/>
    </row>
    <row r="297" spans="1:13" s="428" customFormat="1" ht="17.25">
      <c r="A297" s="429">
        <v>10</v>
      </c>
      <c r="B297" s="721"/>
      <c r="C297" s="431"/>
      <c r="D297" s="510"/>
      <c r="E297" s="940"/>
      <c r="F297" s="567"/>
      <c r="G297" s="513"/>
      <c r="H297" s="511"/>
      <c r="I297" s="703"/>
      <c r="J297" s="944"/>
      <c r="K297" s="706"/>
      <c r="L297" s="685"/>
      <c r="M297" s="956"/>
    </row>
    <row r="298" spans="1:13" s="428" customFormat="1" ht="17.25">
      <c r="A298" s="429">
        <v>11</v>
      </c>
      <c r="B298" s="721"/>
      <c r="C298" s="431"/>
      <c r="D298" s="510"/>
      <c r="E298" s="940"/>
      <c r="F298" s="567"/>
      <c r="G298" s="513"/>
      <c r="H298" s="511"/>
      <c r="I298" s="703"/>
      <c r="J298" s="944"/>
      <c r="K298" s="706"/>
      <c r="L298" s="685"/>
      <c r="M298" s="956"/>
    </row>
    <row r="299" spans="1:13" s="428" customFormat="1" ht="17.25">
      <c r="A299" s="429">
        <v>12</v>
      </c>
      <c r="B299" s="721"/>
      <c r="C299" s="431"/>
      <c r="D299" s="510"/>
      <c r="E299" s="940"/>
      <c r="F299" s="567"/>
      <c r="G299" s="513"/>
      <c r="H299" s="511"/>
      <c r="I299" s="703"/>
      <c r="J299" s="944"/>
      <c r="K299" s="706"/>
      <c r="L299" s="685"/>
      <c r="M299" s="956"/>
    </row>
    <row r="300" spans="1:13" s="428" customFormat="1" ht="17.25">
      <c r="A300" s="429">
        <v>13</v>
      </c>
      <c r="B300" s="721"/>
      <c r="C300" s="431"/>
      <c r="D300" s="510"/>
      <c r="E300" s="940"/>
      <c r="F300" s="567"/>
      <c r="G300" s="513"/>
      <c r="H300" s="511"/>
      <c r="I300" s="703"/>
      <c r="J300" s="944"/>
      <c r="K300" s="706"/>
      <c r="L300" s="685"/>
      <c r="M300" s="956"/>
    </row>
    <row r="301" spans="1:13" s="428" customFormat="1" ht="17.25">
      <c r="A301" s="429">
        <v>14</v>
      </c>
      <c r="B301" s="721"/>
      <c r="C301" s="431"/>
      <c r="D301" s="510"/>
      <c r="E301" s="940"/>
      <c r="F301" s="567"/>
      <c r="G301" s="513"/>
      <c r="H301" s="511"/>
      <c r="I301" s="703"/>
      <c r="J301" s="944"/>
      <c r="K301" s="706"/>
      <c r="L301" s="685"/>
      <c r="M301" s="956"/>
    </row>
    <row r="302" spans="1:13" s="428" customFormat="1" ht="18" thickBot="1">
      <c r="A302" s="436">
        <v>15</v>
      </c>
      <c r="B302" s="722"/>
      <c r="C302" s="438"/>
      <c r="D302" s="510"/>
      <c r="E302" s="940"/>
      <c r="F302" s="567"/>
      <c r="G302" s="513"/>
      <c r="H302" s="511"/>
      <c r="I302" s="703"/>
      <c r="J302" s="944"/>
      <c r="K302" s="706"/>
      <c r="L302" s="685"/>
      <c r="M302" s="956"/>
    </row>
    <row r="303" spans="1:13" s="428" customFormat="1" ht="24" customHeight="1">
      <c r="A303" s="403"/>
      <c r="B303" s="2163" t="s">
        <v>726</v>
      </c>
      <c r="C303" s="2164"/>
      <c r="D303" s="491"/>
      <c r="E303" s="948"/>
      <c r="F303" s="491"/>
      <c r="G303" s="965"/>
      <c r="H303" s="948"/>
      <c r="I303" s="902"/>
      <c r="J303" s="494"/>
      <c r="K303" s="963"/>
      <c r="L303" s="951"/>
      <c r="M303" s="957"/>
    </row>
    <row r="304" spans="1:13" s="428" customFormat="1" ht="30.75" customHeight="1" thickBot="1">
      <c r="A304" s="573"/>
      <c r="B304" s="2160" t="s">
        <v>727</v>
      </c>
      <c r="C304" s="2161"/>
      <c r="D304" s="446"/>
      <c r="E304" s="949"/>
      <c r="F304" s="446"/>
      <c r="G304" s="966"/>
      <c r="H304" s="949"/>
      <c r="I304" s="903"/>
      <c r="J304" s="449"/>
      <c r="K304" s="964"/>
      <c r="L304" s="451"/>
      <c r="M304" s="958"/>
    </row>
    <row r="305" spans="1:13" s="428" customFormat="1" ht="18.75" customHeight="1">
      <c r="A305" s="452"/>
      <c r="B305" s="2165" t="s">
        <v>728</v>
      </c>
      <c r="C305" s="2166"/>
      <c r="D305" s="453"/>
      <c r="E305" s="455"/>
      <c r="F305" s="453"/>
      <c r="G305" s="456"/>
      <c r="H305" s="534"/>
      <c r="I305" s="538"/>
      <c r="J305" s="501"/>
      <c r="K305" s="458"/>
      <c r="L305" s="707"/>
      <c r="M305" s="959"/>
    </row>
    <row r="306" spans="1:13" s="428" customFormat="1" ht="18.75" customHeight="1">
      <c r="A306" s="452"/>
      <c r="B306" s="2167"/>
      <c r="C306" s="2168"/>
      <c r="D306" s="453"/>
      <c r="E306" s="455"/>
      <c r="F306" s="453"/>
      <c r="G306" s="456"/>
      <c r="H306" s="454"/>
      <c r="I306" s="538"/>
      <c r="J306" s="457"/>
      <c r="K306" s="458"/>
      <c r="L306" s="538"/>
      <c r="M306" s="959"/>
    </row>
    <row r="307" spans="1:13" s="428" customFormat="1" ht="21" customHeight="1">
      <c r="A307" s="452"/>
      <c r="B307" s="2167"/>
      <c r="C307" s="2168"/>
      <c r="D307" s="453"/>
      <c r="E307" s="455"/>
      <c r="F307" s="453"/>
      <c r="G307" s="455"/>
      <c r="H307" s="454"/>
      <c r="I307" s="455"/>
      <c r="J307" s="454"/>
      <c r="K307" s="453"/>
      <c r="L307" s="455"/>
      <c r="M307" s="960"/>
    </row>
    <row r="308" spans="1:13" s="428" customFormat="1" ht="21" customHeight="1">
      <c r="A308" s="452"/>
      <c r="B308" s="537"/>
      <c r="C308" s="537"/>
      <c r="D308" s="453"/>
      <c r="E308" s="455"/>
      <c r="F308" s="453"/>
      <c r="G308" s="455"/>
      <c r="H308" s="454"/>
      <c r="I308" s="455"/>
      <c r="J308" s="454"/>
      <c r="K308" s="453"/>
      <c r="L308" s="455"/>
      <c r="M308" s="960"/>
    </row>
    <row r="309" spans="1:13" s="428" customFormat="1" ht="21" customHeight="1">
      <c r="A309" s="403"/>
      <c r="B309" s="403"/>
      <c r="C309" s="403"/>
      <c r="D309" s="403"/>
      <c r="E309" s="2169" t="s">
        <v>79</v>
      </c>
      <c r="F309" s="2169"/>
      <c r="G309" s="2169"/>
      <c r="H309" s="2169"/>
      <c r="I309" s="2169"/>
      <c r="J309" s="2169"/>
      <c r="K309" s="403"/>
      <c r="L309" s="538"/>
      <c r="M309" s="538"/>
    </row>
    <row r="310" spans="1:13" s="428" customFormat="1" ht="18" customHeight="1" thickBot="1">
      <c r="A310" s="2169" t="s">
        <v>81</v>
      </c>
      <c r="B310" s="2169"/>
      <c r="C310" s="2169"/>
      <c r="D310" s="407"/>
      <c r="E310" s="2169" t="s">
        <v>80</v>
      </c>
      <c r="F310" s="2169"/>
      <c r="G310" s="2169"/>
      <c r="H310" s="2169"/>
      <c r="I310" s="2169"/>
      <c r="J310" s="2169"/>
      <c r="K310" s="709"/>
      <c r="L310" s="709"/>
      <c r="M310" s="709"/>
    </row>
    <row r="311" spans="1:13" s="428" customFormat="1" ht="35.25" customHeight="1" thickTop="1" thickBot="1">
      <c r="A311" s="2136" t="s">
        <v>578</v>
      </c>
      <c r="B311" s="2136"/>
      <c r="C311" s="2136"/>
      <c r="D311" s="503"/>
      <c r="E311" s="2170" t="s">
        <v>1578</v>
      </c>
      <c r="F311" s="2171"/>
      <c r="G311" s="2171"/>
      <c r="H311" s="2171"/>
      <c r="I311" s="2172"/>
      <c r="J311" s="408"/>
      <c r="K311" s="823" t="s">
        <v>47</v>
      </c>
      <c r="L311" s="823" t="s">
        <v>101</v>
      </c>
      <c r="M311" s="823" t="s">
        <v>50</v>
      </c>
    </row>
    <row r="312" spans="1:13" s="428" customFormat="1" ht="32.25" customHeight="1" thickTop="1" thickBot="1">
      <c r="A312" s="411"/>
      <c r="B312" s="411"/>
      <c r="C312" s="403"/>
      <c r="D312" s="412"/>
      <c r="E312" s="2137" t="s">
        <v>701</v>
      </c>
      <c r="F312" s="2138"/>
      <c r="G312" s="2138"/>
      <c r="H312" s="2138"/>
      <c r="I312" s="2139"/>
      <c r="J312" s="410"/>
      <c r="K312" s="2140" t="s">
        <v>236</v>
      </c>
      <c r="L312" s="2142">
        <v>1</v>
      </c>
      <c r="M312" s="2142">
        <v>3</v>
      </c>
    </row>
    <row r="313" spans="1:13" s="428" customFormat="1" ht="18" customHeight="1" thickTop="1" thickBot="1">
      <c r="A313" s="723"/>
      <c r="B313" s="723"/>
      <c r="C313" s="724"/>
      <c r="D313" s="725"/>
      <c r="E313" s="725"/>
      <c r="F313" s="725"/>
      <c r="G313" s="724"/>
      <c r="H313" s="726"/>
      <c r="I313" s="726"/>
      <c r="J313" s="724"/>
      <c r="K313" s="2206"/>
      <c r="L313" s="2143"/>
      <c r="M313" s="2143"/>
    </row>
    <row r="314" spans="1:13" s="428" customFormat="1" ht="23.25" customHeight="1" thickBot="1">
      <c r="A314" s="2144" t="s">
        <v>702</v>
      </c>
      <c r="B314" s="2147" t="s">
        <v>703</v>
      </c>
      <c r="C314" s="2147" t="s">
        <v>704</v>
      </c>
      <c r="D314" s="2315" t="s">
        <v>1473</v>
      </c>
      <c r="E314" s="2316"/>
      <c r="F314" s="2316"/>
      <c r="G314" s="2316"/>
      <c r="H314" s="2316"/>
      <c r="I314" s="2316"/>
      <c r="J314" s="2316"/>
      <c r="K314" s="2316"/>
      <c r="L314" s="2316"/>
      <c r="M314" s="2317"/>
    </row>
    <row r="315" spans="1:13" s="428" customFormat="1" ht="22.5" customHeight="1">
      <c r="A315" s="2145"/>
      <c r="B315" s="2148"/>
      <c r="C315" s="2151"/>
      <c r="D315" s="2294" t="s">
        <v>1579</v>
      </c>
      <c r="E315" s="2293"/>
      <c r="F315" s="2294" t="s">
        <v>1580</v>
      </c>
      <c r="G315" s="2293"/>
      <c r="H315" s="2295"/>
      <c r="I315" s="2293" t="s">
        <v>1583</v>
      </c>
      <c r="J315" s="2293"/>
      <c r="K315" s="2294" t="s">
        <v>1581</v>
      </c>
      <c r="L315" s="2293"/>
      <c r="M315" s="967" t="s">
        <v>561</v>
      </c>
    </row>
    <row r="316" spans="1:13" s="428" customFormat="1" ht="35.25" customHeight="1" thickBot="1">
      <c r="A316" s="2145"/>
      <c r="B316" s="2148"/>
      <c r="C316" s="2151"/>
      <c r="D316" s="839" t="s">
        <v>1587</v>
      </c>
      <c r="E316" s="905" t="s">
        <v>1584</v>
      </c>
      <c r="F316" s="843" t="s">
        <v>1585</v>
      </c>
      <c r="G316" s="842" t="s">
        <v>1586</v>
      </c>
      <c r="H316" s="947" t="s">
        <v>1594</v>
      </c>
      <c r="I316" s="946" t="s">
        <v>1587</v>
      </c>
      <c r="J316" s="941" t="s">
        <v>1584</v>
      </c>
      <c r="K316" s="961" t="s">
        <v>1586</v>
      </c>
      <c r="L316" s="947" t="s">
        <v>1586</v>
      </c>
      <c r="M316" s="953"/>
    </row>
    <row r="317" spans="1:13" s="704" customFormat="1" ht="19.5" customHeight="1" thickBot="1">
      <c r="A317" s="2146"/>
      <c r="B317" s="2149"/>
      <c r="C317" s="2152"/>
      <c r="D317" s="847" t="s">
        <v>1574</v>
      </c>
      <c r="E317" s="833" t="s">
        <v>11</v>
      </c>
      <c r="F317" s="836" t="s">
        <v>1575</v>
      </c>
      <c r="G317" s="833" t="s">
        <v>67</v>
      </c>
      <c r="H317" s="831" t="s">
        <v>708</v>
      </c>
      <c r="I317" s="930" t="s">
        <v>709</v>
      </c>
      <c r="J317" s="942" t="s">
        <v>618</v>
      </c>
      <c r="K317" s="836" t="s">
        <v>707</v>
      </c>
      <c r="L317" s="870" t="s">
        <v>591</v>
      </c>
      <c r="M317" s="954"/>
    </row>
    <row r="318" spans="1:13" s="428" customFormat="1" ht="20.100000000000001" customHeight="1">
      <c r="A318" s="684">
        <v>1</v>
      </c>
      <c r="B318" s="540" t="s">
        <v>1507</v>
      </c>
      <c r="C318" s="650" t="s">
        <v>1508</v>
      </c>
      <c r="D318" s="559"/>
      <c r="E318" s="939"/>
      <c r="F318" s="561"/>
      <c r="G318" s="578"/>
      <c r="H318" s="560"/>
      <c r="I318" s="702"/>
      <c r="J318" s="943"/>
      <c r="K318" s="705"/>
      <c r="L318" s="688"/>
      <c r="M318" s="955"/>
    </row>
    <row r="319" spans="1:13" s="428" customFormat="1" ht="20.100000000000001" customHeight="1">
      <c r="A319" s="429">
        <v>2</v>
      </c>
      <c r="B319" s="430" t="s">
        <v>1509</v>
      </c>
      <c r="C319" s="431" t="s">
        <v>1315</v>
      </c>
      <c r="D319" s="510"/>
      <c r="E319" s="940"/>
      <c r="F319" s="567"/>
      <c r="G319" s="513"/>
      <c r="H319" s="511"/>
      <c r="I319" s="703"/>
      <c r="J319" s="944"/>
      <c r="K319" s="706"/>
      <c r="L319" s="685"/>
      <c r="M319" s="956"/>
    </row>
    <row r="320" spans="1:13" s="428" customFormat="1" ht="20.100000000000001" customHeight="1">
      <c r="A320" s="429">
        <v>3</v>
      </c>
      <c r="B320" s="430" t="s">
        <v>1510</v>
      </c>
      <c r="C320" s="431" t="s">
        <v>1511</v>
      </c>
      <c r="D320" s="510"/>
      <c r="E320" s="940"/>
      <c r="F320" s="567"/>
      <c r="G320" s="513"/>
      <c r="H320" s="511"/>
      <c r="I320" s="703"/>
      <c r="J320" s="944"/>
      <c r="K320" s="706"/>
      <c r="L320" s="685"/>
      <c r="M320" s="956"/>
    </row>
    <row r="321" spans="1:15" s="428" customFormat="1" ht="20.100000000000001" customHeight="1">
      <c r="A321" s="429">
        <v>4</v>
      </c>
      <c r="B321" s="430" t="s">
        <v>1512</v>
      </c>
      <c r="C321" s="431" t="s">
        <v>1513</v>
      </c>
      <c r="D321" s="510"/>
      <c r="E321" s="940"/>
      <c r="F321" s="567"/>
      <c r="G321" s="513"/>
      <c r="H321" s="511"/>
      <c r="I321" s="703"/>
      <c r="J321" s="944"/>
      <c r="K321" s="706"/>
      <c r="L321" s="685"/>
      <c r="M321" s="956"/>
      <c r="O321" s="727"/>
    </row>
    <row r="322" spans="1:15" s="428" customFormat="1" ht="20.100000000000001" customHeight="1">
      <c r="A322" s="429">
        <v>5</v>
      </c>
      <c r="B322" s="430" t="s">
        <v>1514</v>
      </c>
      <c r="C322" s="431" t="s">
        <v>1515</v>
      </c>
      <c r="D322" s="510"/>
      <c r="E322" s="940"/>
      <c r="F322" s="567"/>
      <c r="G322" s="513"/>
      <c r="H322" s="511"/>
      <c r="I322" s="703"/>
      <c r="J322" s="944"/>
      <c r="K322" s="706"/>
      <c r="L322" s="685"/>
      <c r="M322" s="956"/>
    </row>
    <row r="323" spans="1:15" s="428" customFormat="1" ht="20.100000000000001" customHeight="1">
      <c r="A323" s="429">
        <v>6</v>
      </c>
      <c r="B323" s="430" t="s">
        <v>1516</v>
      </c>
      <c r="C323" s="431" t="s">
        <v>1517</v>
      </c>
      <c r="D323" s="510"/>
      <c r="E323" s="940"/>
      <c r="F323" s="567"/>
      <c r="G323" s="513"/>
      <c r="H323" s="511"/>
      <c r="I323" s="703"/>
      <c r="J323" s="945"/>
      <c r="K323" s="706"/>
      <c r="L323" s="962"/>
      <c r="M323" s="956"/>
    </row>
    <row r="324" spans="1:15" s="428" customFormat="1" ht="20.100000000000001" customHeight="1">
      <c r="A324" s="429">
        <v>7</v>
      </c>
      <c r="B324" s="430" t="s">
        <v>1518</v>
      </c>
      <c r="C324" s="431" t="s">
        <v>1519</v>
      </c>
      <c r="D324" s="510"/>
      <c r="E324" s="940"/>
      <c r="F324" s="567"/>
      <c r="G324" s="513"/>
      <c r="H324" s="511"/>
      <c r="I324" s="703"/>
      <c r="J324" s="944"/>
      <c r="K324" s="706"/>
      <c r="L324" s="685"/>
      <c r="M324" s="956"/>
    </row>
    <row r="325" spans="1:15" s="428" customFormat="1" ht="20.100000000000001" customHeight="1">
      <c r="A325" s="429">
        <v>8</v>
      </c>
      <c r="B325" s="430" t="s">
        <v>1520</v>
      </c>
      <c r="C325" s="431" t="s">
        <v>1521</v>
      </c>
      <c r="D325" s="510"/>
      <c r="E325" s="940"/>
      <c r="F325" s="567"/>
      <c r="G325" s="513"/>
      <c r="H325" s="511"/>
      <c r="I325" s="703"/>
      <c r="J325" s="944"/>
      <c r="K325" s="706"/>
      <c r="L325" s="685"/>
      <c r="M325" s="956"/>
    </row>
    <row r="326" spans="1:15" s="428" customFormat="1" ht="20.100000000000001" customHeight="1">
      <c r="A326" s="429">
        <v>9</v>
      </c>
      <c r="B326" s="430" t="s">
        <v>1522</v>
      </c>
      <c r="C326" s="431" t="s">
        <v>808</v>
      </c>
      <c r="D326" s="510"/>
      <c r="E326" s="940"/>
      <c r="F326" s="567"/>
      <c r="G326" s="513"/>
      <c r="H326" s="511"/>
      <c r="I326" s="703"/>
      <c r="J326" s="944"/>
      <c r="K326" s="706"/>
      <c r="L326" s="685"/>
      <c r="M326" s="956"/>
    </row>
    <row r="327" spans="1:15" s="428" customFormat="1" ht="20.100000000000001" customHeight="1">
      <c r="A327" s="429">
        <v>10</v>
      </c>
      <c r="B327" s="430" t="s">
        <v>1523</v>
      </c>
      <c r="C327" s="431" t="s">
        <v>1524</v>
      </c>
      <c r="D327" s="510"/>
      <c r="E327" s="940"/>
      <c r="F327" s="567"/>
      <c r="G327" s="513"/>
      <c r="H327" s="511"/>
      <c r="I327" s="703"/>
      <c r="J327" s="944"/>
      <c r="K327" s="706"/>
      <c r="L327" s="685"/>
      <c r="M327" s="956"/>
    </row>
    <row r="328" spans="1:15" s="428" customFormat="1" ht="20.100000000000001" customHeight="1">
      <c r="A328" s="429">
        <v>11</v>
      </c>
      <c r="B328" s="430" t="s">
        <v>1525</v>
      </c>
      <c r="C328" s="431" t="s">
        <v>1150</v>
      </c>
      <c r="D328" s="510"/>
      <c r="E328" s="940"/>
      <c r="F328" s="567"/>
      <c r="G328" s="513"/>
      <c r="H328" s="511"/>
      <c r="I328" s="703"/>
      <c r="J328" s="944"/>
      <c r="K328" s="706"/>
      <c r="L328" s="685"/>
      <c r="M328" s="956"/>
    </row>
    <row r="329" spans="1:15" s="428" customFormat="1" ht="20.100000000000001" customHeight="1">
      <c r="A329" s="429">
        <v>12</v>
      </c>
      <c r="B329" s="430" t="s">
        <v>1526</v>
      </c>
      <c r="C329" s="431" t="s">
        <v>1527</v>
      </c>
      <c r="D329" s="510"/>
      <c r="E329" s="940"/>
      <c r="F329" s="567"/>
      <c r="G329" s="513"/>
      <c r="H329" s="511"/>
      <c r="I329" s="703"/>
      <c r="J329" s="944"/>
      <c r="K329" s="706"/>
      <c r="L329" s="685"/>
      <c r="M329" s="956"/>
    </row>
    <row r="330" spans="1:15" s="428" customFormat="1" ht="20.100000000000001" customHeight="1">
      <c r="A330" s="429">
        <v>13</v>
      </c>
      <c r="B330" s="430" t="s">
        <v>1528</v>
      </c>
      <c r="C330" s="431" t="s">
        <v>1084</v>
      </c>
      <c r="D330" s="510"/>
      <c r="E330" s="940"/>
      <c r="F330" s="567"/>
      <c r="G330" s="513"/>
      <c r="H330" s="511"/>
      <c r="I330" s="703"/>
      <c r="J330" s="944"/>
      <c r="K330" s="706"/>
      <c r="L330" s="685"/>
      <c r="M330" s="956"/>
    </row>
    <row r="331" spans="1:15" s="428" customFormat="1" ht="20.100000000000001" customHeight="1">
      <c r="A331" s="429">
        <v>14</v>
      </c>
      <c r="B331" s="430" t="s">
        <v>1529</v>
      </c>
      <c r="C331" s="431" t="s">
        <v>1069</v>
      </c>
      <c r="D331" s="510"/>
      <c r="E331" s="940"/>
      <c r="F331" s="567"/>
      <c r="G331" s="513"/>
      <c r="H331" s="511"/>
      <c r="I331" s="703"/>
      <c r="J331" s="944"/>
      <c r="K331" s="706"/>
      <c r="L331" s="685"/>
      <c r="M331" s="956"/>
    </row>
    <row r="332" spans="1:15" s="428" customFormat="1" ht="20.100000000000001" customHeight="1" thickBot="1">
      <c r="A332" s="436">
        <v>15</v>
      </c>
      <c r="B332" s="437" t="s">
        <v>1530</v>
      </c>
      <c r="C332" s="438" t="s">
        <v>1531</v>
      </c>
      <c r="D332" s="510"/>
      <c r="E332" s="940"/>
      <c r="F332" s="567"/>
      <c r="G332" s="513"/>
      <c r="H332" s="511"/>
      <c r="I332" s="703"/>
      <c r="J332" s="944"/>
      <c r="K332" s="706"/>
      <c r="L332" s="685"/>
      <c r="M332" s="956"/>
    </row>
    <row r="333" spans="1:15" s="428" customFormat="1" ht="24" customHeight="1">
      <c r="A333" s="403"/>
      <c r="B333" s="2163" t="s">
        <v>726</v>
      </c>
      <c r="C333" s="2164"/>
      <c r="D333" s="491"/>
      <c r="E333" s="948"/>
      <c r="F333" s="491"/>
      <c r="G333" s="965"/>
      <c r="H333" s="948"/>
      <c r="I333" s="902"/>
      <c r="J333" s="494"/>
      <c r="K333" s="963"/>
      <c r="L333" s="951"/>
      <c r="M333" s="957"/>
    </row>
    <row r="334" spans="1:15" s="428" customFormat="1" ht="33" customHeight="1" thickBot="1">
      <c r="A334" s="573"/>
      <c r="B334" s="2160" t="s">
        <v>727</v>
      </c>
      <c r="C334" s="2161"/>
      <c r="D334" s="446"/>
      <c r="E334" s="949"/>
      <c r="F334" s="446"/>
      <c r="G334" s="966"/>
      <c r="H334" s="949"/>
      <c r="I334" s="903"/>
      <c r="J334" s="449"/>
      <c r="K334" s="964"/>
      <c r="L334" s="451"/>
      <c r="M334" s="958"/>
    </row>
    <row r="335" spans="1:15" s="428" customFormat="1" ht="18.75">
      <c r="A335" s="452"/>
      <c r="B335" s="2165" t="s">
        <v>728</v>
      </c>
      <c r="C335" s="2166"/>
      <c r="D335" s="453"/>
      <c r="E335" s="455"/>
      <c r="F335" s="453"/>
      <c r="G335" s="456"/>
      <c r="H335" s="534"/>
      <c r="I335" s="538"/>
      <c r="J335" s="501"/>
      <c r="K335" s="458"/>
      <c r="L335" s="707"/>
      <c r="M335" s="959"/>
    </row>
    <row r="336" spans="1:15" s="428" customFormat="1" ht="18.75">
      <c r="A336" s="452"/>
      <c r="B336" s="2167"/>
      <c r="C336" s="2168"/>
      <c r="D336" s="453"/>
      <c r="E336" s="455"/>
      <c r="F336" s="453"/>
      <c r="G336" s="456"/>
      <c r="H336" s="454"/>
      <c r="I336" s="538"/>
      <c r="J336" s="457"/>
      <c r="K336" s="458"/>
      <c r="L336" s="538"/>
      <c r="M336" s="959"/>
    </row>
    <row r="337" spans="1:13" s="428" customFormat="1" ht="18.75">
      <c r="A337" s="452"/>
      <c r="B337" s="2167"/>
      <c r="C337" s="2168"/>
      <c r="D337" s="453"/>
      <c r="E337" s="455"/>
      <c r="F337" s="453"/>
      <c r="G337" s="455"/>
      <c r="H337" s="454"/>
      <c r="I337" s="455"/>
      <c r="J337" s="454"/>
      <c r="K337" s="453"/>
      <c r="L337" s="455"/>
      <c r="M337" s="960"/>
    </row>
    <row r="338" spans="1:13" s="428" customFormat="1" ht="28.5" customHeight="1">
      <c r="A338" s="452"/>
      <c r="B338" s="536"/>
      <c r="C338" s="558"/>
      <c r="D338" s="453"/>
      <c r="E338" s="455"/>
      <c r="F338" s="453"/>
      <c r="G338" s="455"/>
      <c r="H338" s="454"/>
      <c r="I338" s="455"/>
      <c r="J338" s="454"/>
      <c r="K338" s="453"/>
      <c r="L338" s="455"/>
      <c r="M338" s="960"/>
    </row>
    <row r="339" spans="1:13" s="428" customFormat="1" ht="20.25">
      <c r="A339" s="403"/>
      <c r="B339" s="403"/>
      <c r="C339" s="403"/>
      <c r="D339" s="403"/>
      <c r="E339" s="2169" t="s">
        <v>79</v>
      </c>
      <c r="F339" s="2169"/>
      <c r="G339" s="2169"/>
      <c r="H339" s="2169"/>
      <c r="I339" s="2169"/>
      <c r="J339" s="2169"/>
      <c r="K339" s="708"/>
      <c r="L339" s="708"/>
      <c r="M339" s="708"/>
    </row>
    <row r="340" spans="1:13" s="428" customFormat="1" ht="28.5" customHeight="1" thickBot="1">
      <c r="A340" s="2169" t="s">
        <v>81</v>
      </c>
      <c r="B340" s="2169"/>
      <c r="C340" s="2169"/>
      <c r="D340" s="407"/>
      <c r="E340" s="2169" t="s">
        <v>80</v>
      </c>
      <c r="F340" s="2169"/>
      <c r="G340" s="2169"/>
      <c r="H340" s="2169"/>
      <c r="I340" s="2169"/>
      <c r="J340" s="2169"/>
      <c r="K340" s="709"/>
      <c r="L340" s="709"/>
      <c r="M340" s="709"/>
    </row>
    <row r="341" spans="1:13" s="428" customFormat="1" ht="42" customHeight="1" thickTop="1" thickBot="1">
      <c r="A341" s="2136" t="s">
        <v>578</v>
      </c>
      <c r="B341" s="2136"/>
      <c r="C341" s="2136"/>
      <c r="D341" s="503"/>
      <c r="E341" s="2170" t="s">
        <v>1595</v>
      </c>
      <c r="F341" s="2171"/>
      <c r="G341" s="2171"/>
      <c r="H341" s="2171"/>
      <c r="I341" s="2172"/>
      <c r="J341" s="408"/>
      <c r="K341" s="823" t="s">
        <v>47</v>
      </c>
      <c r="L341" s="823" t="s">
        <v>101</v>
      </c>
      <c r="M341" s="823" t="s">
        <v>50</v>
      </c>
    </row>
    <row r="342" spans="1:13" s="428" customFormat="1" ht="36" customHeight="1" thickTop="1" thickBot="1">
      <c r="A342" s="411"/>
      <c r="B342" s="411"/>
      <c r="C342" s="403"/>
      <c r="D342" s="412"/>
      <c r="E342" s="2137" t="s">
        <v>701</v>
      </c>
      <c r="F342" s="2138"/>
      <c r="G342" s="2138"/>
      <c r="H342" s="2138"/>
      <c r="I342" s="2139"/>
      <c r="J342" s="410"/>
      <c r="K342" s="2140" t="s">
        <v>236</v>
      </c>
      <c r="L342" s="2142">
        <v>2</v>
      </c>
      <c r="M342" s="2142">
        <v>4</v>
      </c>
    </row>
    <row r="343" spans="1:13" s="428" customFormat="1" ht="23.25" customHeight="1" thickTop="1" thickBot="1">
      <c r="A343" s="723"/>
      <c r="B343" s="723"/>
      <c r="C343" s="724"/>
      <c r="D343" s="725"/>
      <c r="E343" s="725"/>
      <c r="F343" s="725"/>
      <c r="G343" s="724"/>
      <c r="H343" s="726"/>
      <c r="I343" s="726"/>
      <c r="J343" s="724"/>
      <c r="K343" s="2206"/>
      <c r="L343" s="2143"/>
      <c r="M343" s="2143"/>
    </row>
    <row r="344" spans="1:13" s="428" customFormat="1" ht="27.75" customHeight="1" thickBot="1">
      <c r="A344" s="2144" t="s">
        <v>702</v>
      </c>
      <c r="B344" s="2150" t="s">
        <v>703</v>
      </c>
      <c r="C344" s="2200" t="s">
        <v>704</v>
      </c>
      <c r="D344" s="2315" t="s">
        <v>1473</v>
      </c>
      <c r="E344" s="2316"/>
      <c r="F344" s="2316"/>
      <c r="G344" s="2316"/>
      <c r="H344" s="2316"/>
      <c r="I344" s="2316"/>
      <c r="J344" s="2316"/>
      <c r="K344" s="2316"/>
      <c r="L344" s="2316"/>
      <c r="M344" s="2317"/>
    </row>
    <row r="345" spans="1:13" s="428" customFormat="1" ht="18" customHeight="1">
      <c r="A345" s="2145"/>
      <c r="B345" s="2151"/>
      <c r="C345" s="2324"/>
      <c r="D345" s="2294" t="s">
        <v>1579</v>
      </c>
      <c r="E345" s="2293"/>
      <c r="F345" s="2294" t="s">
        <v>1580</v>
      </c>
      <c r="G345" s="2293"/>
      <c r="H345" s="2295"/>
      <c r="I345" s="2293" t="s">
        <v>1583</v>
      </c>
      <c r="J345" s="2293"/>
      <c r="K345" s="2294" t="s">
        <v>1581</v>
      </c>
      <c r="L345" s="2293"/>
      <c r="M345" s="967" t="s">
        <v>561</v>
      </c>
    </row>
    <row r="346" spans="1:13" s="428" customFormat="1" ht="38.25" customHeight="1" thickBot="1">
      <c r="A346" s="2145"/>
      <c r="B346" s="2151"/>
      <c r="C346" s="2324"/>
      <c r="D346" s="839" t="s">
        <v>1587</v>
      </c>
      <c r="E346" s="905" t="s">
        <v>1584</v>
      </c>
      <c r="F346" s="843" t="s">
        <v>1585</v>
      </c>
      <c r="G346" s="842" t="s">
        <v>1586</v>
      </c>
      <c r="H346" s="947" t="s">
        <v>1594</v>
      </c>
      <c r="I346" s="946" t="s">
        <v>1587</v>
      </c>
      <c r="J346" s="941" t="s">
        <v>1584</v>
      </c>
      <c r="K346" s="961" t="s">
        <v>1586</v>
      </c>
      <c r="L346" s="947" t="s">
        <v>1586</v>
      </c>
      <c r="M346" s="953"/>
    </row>
    <row r="347" spans="1:13" s="428" customFormat="1" ht="15.75" thickBot="1">
      <c r="A347" s="2322"/>
      <c r="B347" s="2323"/>
      <c r="C347" s="2325"/>
      <c r="D347" s="847" t="s">
        <v>1574</v>
      </c>
      <c r="E347" s="833" t="s">
        <v>11</v>
      </c>
      <c r="F347" s="836" t="s">
        <v>1575</v>
      </c>
      <c r="G347" s="833" t="s">
        <v>67</v>
      </c>
      <c r="H347" s="831" t="s">
        <v>708</v>
      </c>
      <c r="I347" s="930" t="s">
        <v>709</v>
      </c>
      <c r="J347" s="942" t="s">
        <v>618</v>
      </c>
      <c r="K347" s="836" t="s">
        <v>707</v>
      </c>
      <c r="L347" s="870" t="s">
        <v>591</v>
      </c>
      <c r="M347" s="954"/>
    </row>
    <row r="348" spans="1:13" s="428" customFormat="1" ht="17.25">
      <c r="A348" s="429">
        <v>1</v>
      </c>
      <c r="B348" s="728" t="s">
        <v>1532</v>
      </c>
      <c r="C348" s="729" t="s">
        <v>1533</v>
      </c>
      <c r="D348" s="559"/>
      <c r="E348" s="939"/>
      <c r="F348" s="561"/>
      <c r="G348" s="578"/>
      <c r="H348" s="560"/>
      <c r="I348" s="702"/>
      <c r="J348" s="943"/>
      <c r="K348" s="705"/>
      <c r="L348" s="688"/>
      <c r="M348" s="955"/>
    </row>
    <row r="349" spans="1:13" s="428" customFormat="1" ht="17.25">
      <c r="A349" s="429">
        <v>2</v>
      </c>
      <c r="B349" s="728" t="s">
        <v>1534</v>
      </c>
      <c r="C349" s="729" t="s">
        <v>1535</v>
      </c>
      <c r="D349" s="510"/>
      <c r="E349" s="940"/>
      <c r="F349" s="567"/>
      <c r="G349" s="513"/>
      <c r="H349" s="511"/>
      <c r="I349" s="703"/>
      <c r="J349" s="944"/>
      <c r="K349" s="706"/>
      <c r="L349" s="685"/>
      <c r="M349" s="956"/>
    </row>
    <row r="350" spans="1:13" s="428" customFormat="1" ht="17.25">
      <c r="A350" s="429">
        <v>3</v>
      </c>
      <c r="B350" s="728" t="s">
        <v>1536</v>
      </c>
      <c r="C350" s="729" t="s">
        <v>1537</v>
      </c>
      <c r="D350" s="510"/>
      <c r="E350" s="940"/>
      <c r="F350" s="567"/>
      <c r="G350" s="513"/>
      <c r="H350" s="511"/>
      <c r="I350" s="703"/>
      <c r="J350" s="944"/>
      <c r="K350" s="706"/>
      <c r="L350" s="685"/>
      <c r="M350" s="956"/>
    </row>
    <row r="351" spans="1:13" s="428" customFormat="1" ht="17.25">
      <c r="A351" s="429">
        <v>4</v>
      </c>
      <c r="B351" s="728" t="s">
        <v>1538</v>
      </c>
      <c r="C351" s="729" t="s">
        <v>1539</v>
      </c>
      <c r="D351" s="510"/>
      <c r="E351" s="940"/>
      <c r="F351" s="567"/>
      <c r="G351" s="513"/>
      <c r="H351" s="511"/>
      <c r="I351" s="703"/>
      <c r="J351" s="944"/>
      <c r="K351" s="706"/>
      <c r="L351" s="685"/>
      <c r="M351" s="956"/>
    </row>
    <row r="352" spans="1:13" s="428" customFormat="1" ht="17.25">
      <c r="A352" s="429">
        <v>5</v>
      </c>
      <c r="B352" s="728" t="s">
        <v>1540</v>
      </c>
      <c r="C352" s="729" t="s">
        <v>826</v>
      </c>
      <c r="D352" s="510"/>
      <c r="E352" s="940"/>
      <c r="F352" s="567"/>
      <c r="G352" s="513"/>
      <c r="H352" s="511"/>
      <c r="I352" s="703"/>
      <c r="J352" s="944"/>
      <c r="K352" s="706"/>
      <c r="L352" s="685"/>
      <c r="M352" s="956"/>
    </row>
    <row r="353" spans="1:13" s="428" customFormat="1" ht="17.25">
      <c r="A353" s="429">
        <v>6</v>
      </c>
      <c r="B353" s="728" t="s">
        <v>1541</v>
      </c>
      <c r="C353" s="729" t="s">
        <v>1542</v>
      </c>
      <c r="D353" s="510"/>
      <c r="E353" s="940"/>
      <c r="F353" s="567"/>
      <c r="G353" s="513"/>
      <c r="H353" s="511"/>
      <c r="I353" s="703"/>
      <c r="J353" s="945"/>
      <c r="K353" s="706"/>
      <c r="L353" s="962"/>
      <c r="M353" s="956"/>
    </row>
    <row r="354" spans="1:13" s="428" customFormat="1" ht="17.25">
      <c r="A354" s="429">
        <v>7</v>
      </c>
      <c r="B354" s="728" t="s">
        <v>1543</v>
      </c>
      <c r="C354" s="729" t="s">
        <v>1544</v>
      </c>
      <c r="D354" s="510"/>
      <c r="E354" s="940"/>
      <c r="F354" s="567"/>
      <c r="G354" s="513"/>
      <c r="H354" s="511"/>
      <c r="I354" s="703"/>
      <c r="J354" s="944"/>
      <c r="K354" s="706"/>
      <c r="L354" s="685"/>
      <c r="M354" s="956"/>
    </row>
    <row r="355" spans="1:13" s="428" customFormat="1" ht="17.25">
      <c r="A355" s="429">
        <v>8</v>
      </c>
      <c r="B355" s="728" t="s">
        <v>1545</v>
      </c>
      <c r="C355" s="729" t="s">
        <v>1546</v>
      </c>
      <c r="D355" s="510"/>
      <c r="E355" s="940"/>
      <c r="F355" s="567"/>
      <c r="G355" s="513"/>
      <c r="H355" s="511"/>
      <c r="I355" s="703"/>
      <c r="J355" s="944"/>
      <c r="K355" s="706"/>
      <c r="L355" s="685"/>
      <c r="M355" s="956"/>
    </row>
    <row r="356" spans="1:13" s="428" customFormat="1" ht="17.25">
      <c r="A356" s="429">
        <v>9</v>
      </c>
      <c r="B356" s="728" t="s">
        <v>1547</v>
      </c>
      <c r="C356" s="729" t="s">
        <v>1548</v>
      </c>
      <c r="D356" s="510"/>
      <c r="E356" s="940"/>
      <c r="F356" s="567"/>
      <c r="G356" s="513"/>
      <c r="H356" s="511"/>
      <c r="I356" s="703"/>
      <c r="J356" s="944"/>
      <c r="K356" s="706"/>
      <c r="L356" s="685"/>
      <c r="M356" s="956"/>
    </row>
    <row r="357" spans="1:13" s="428" customFormat="1" ht="17.25">
      <c r="A357" s="429">
        <v>10</v>
      </c>
      <c r="B357" s="728" t="s">
        <v>1549</v>
      </c>
      <c r="C357" s="729" t="s">
        <v>1550</v>
      </c>
      <c r="D357" s="510"/>
      <c r="E357" s="940"/>
      <c r="F357" s="567"/>
      <c r="G357" s="513"/>
      <c r="H357" s="511"/>
      <c r="I357" s="703"/>
      <c r="J357" s="944"/>
      <c r="K357" s="706"/>
      <c r="L357" s="685"/>
      <c r="M357" s="956"/>
    </row>
    <row r="358" spans="1:13" s="428" customFormat="1" ht="17.25">
      <c r="A358" s="429">
        <v>11</v>
      </c>
      <c r="B358" s="728" t="s">
        <v>1551</v>
      </c>
      <c r="C358" s="729" t="s">
        <v>1552</v>
      </c>
      <c r="D358" s="510"/>
      <c r="E358" s="940"/>
      <c r="F358" s="567"/>
      <c r="G358" s="513"/>
      <c r="H358" s="511"/>
      <c r="I358" s="703"/>
      <c r="J358" s="944"/>
      <c r="K358" s="706"/>
      <c r="L358" s="685"/>
      <c r="M358" s="956"/>
    </row>
    <row r="359" spans="1:13" s="428" customFormat="1" ht="17.25">
      <c r="A359" s="429">
        <v>12</v>
      </c>
      <c r="B359" s="728" t="s">
        <v>1553</v>
      </c>
      <c r="C359" s="729" t="s">
        <v>1414</v>
      </c>
      <c r="D359" s="510"/>
      <c r="E359" s="940"/>
      <c r="F359" s="567"/>
      <c r="G359" s="513"/>
      <c r="H359" s="511"/>
      <c r="I359" s="703"/>
      <c r="J359" s="944"/>
      <c r="K359" s="706"/>
      <c r="L359" s="685"/>
      <c r="M359" s="956"/>
    </row>
    <row r="360" spans="1:13" s="428" customFormat="1" ht="17.25">
      <c r="A360" s="429">
        <v>13</v>
      </c>
      <c r="B360" s="728" t="s">
        <v>1554</v>
      </c>
      <c r="C360" s="729" t="s">
        <v>1555</v>
      </c>
      <c r="D360" s="510"/>
      <c r="E360" s="940"/>
      <c r="F360" s="567"/>
      <c r="G360" s="513"/>
      <c r="H360" s="511"/>
      <c r="I360" s="703"/>
      <c r="J360" s="944"/>
      <c r="K360" s="706"/>
      <c r="L360" s="685"/>
      <c r="M360" s="956"/>
    </row>
    <row r="361" spans="1:13" s="428" customFormat="1" ht="17.25">
      <c r="A361" s="429">
        <v>14</v>
      </c>
      <c r="B361" s="728" t="s">
        <v>1556</v>
      </c>
      <c r="C361" s="729" t="s">
        <v>1557</v>
      </c>
      <c r="D361" s="510"/>
      <c r="E361" s="940"/>
      <c r="F361" s="567"/>
      <c r="G361" s="513"/>
      <c r="H361" s="511"/>
      <c r="I361" s="703"/>
      <c r="J361" s="944"/>
      <c r="K361" s="706"/>
      <c r="L361" s="685"/>
      <c r="M361" s="956"/>
    </row>
    <row r="362" spans="1:13" s="428" customFormat="1" ht="18" thickBot="1">
      <c r="A362" s="436">
        <v>15</v>
      </c>
      <c r="B362" s="730" t="s">
        <v>1558</v>
      </c>
      <c r="C362" s="731" t="s">
        <v>1559</v>
      </c>
      <c r="D362" s="510"/>
      <c r="E362" s="940"/>
      <c r="F362" s="567"/>
      <c r="G362" s="513"/>
      <c r="H362" s="511"/>
      <c r="I362" s="703"/>
      <c r="J362" s="944"/>
      <c r="K362" s="706"/>
      <c r="L362" s="685"/>
      <c r="M362" s="956"/>
    </row>
    <row r="363" spans="1:13" s="428" customFormat="1" ht="24" customHeight="1">
      <c r="A363" s="403"/>
      <c r="B363" s="2158" t="s">
        <v>726</v>
      </c>
      <c r="C363" s="2159"/>
      <c r="D363" s="491"/>
      <c r="E363" s="948"/>
      <c r="F363" s="491"/>
      <c r="G363" s="965"/>
      <c r="H363" s="948"/>
      <c r="I363" s="902"/>
      <c r="J363" s="494"/>
      <c r="K363" s="963"/>
      <c r="L363" s="951"/>
      <c r="M363" s="957"/>
    </row>
    <row r="364" spans="1:13" s="428" customFormat="1" ht="38.25" customHeight="1" thickBot="1">
      <c r="A364" s="573"/>
      <c r="B364" s="2160" t="s">
        <v>727</v>
      </c>
      <c r="C364" s="2161"/>
      <c r="D364" s="446"/>
      <c r="E364" s="949"/>
      <c r="F364" s="446"/>
      <c r="G364" s="966"/>
      <c r="H364" s="949"/>
      <c r="I364" s="903"/>
      <c r="J364" s="449"/>
      <c r="K364" s="964"/>
      <c r="L364" s="451"/>
      <c r="M364" s="958"/>
    </row>
    <row r="365" spans="1:13" s="428" customFormat="1" ht="18.75">
      <c r="A365" s="452"/>
      <c r="B365" s="2165" t="s">
        <v>728</v>
      </c>
      <c r="C365" s="2166"/>
      <c r="D365" s="453"/>
      <c r="E365" s="455"/>
      <c r="F365" s="453"/>
      <c r="G365" s="456"/>
      <c r="H365" s="534"/>
      <c r="I365" s="538"/>
      <c r="J365" s="501"/>
      <c r="K365" s="458"/>
      <c r="L365" s="707"/>
      <c r="M365" s="959"/>
    </row>
    <row r="366" spans="1:13" s="428" customFormat="1" ht="18.75">
      <c r="A366" s="452"/>
      <c r="B366" s="2167"/>
      <c r="C366" s="2168"/>
      <c r="D366" s="453"/>
      <c r="E366" s="455"/>
      <c r="F366" s="453"/>
      <c r="G366" s="456"/>
      <c r="H366" s="454"/>
      <c r="I366" s="538"/>
      <c r="J366" s="457"/>
      <c r="K366" s="458"/>
      <c r="L366" s="538"/>
      <c r="M366" s="959"/>
    </row>
    <row r="367" spans="1:13" s="428" customFormat="1" ht="18.75">
      <c r="A367" s="452"/>
      <c r="B367" s="2167"/>
      <c r="C367" s="2168"/>
      <c r="D367" s="453"/>
      <c r="E367" s="455"/>
      <c r="F367" s="453"/>
      <c r="G367" s="455"/>
      <c r="H367" s="454"/>
      <c r="I367" s="455"/>
      <c r="J367" s="454"/>
      <c r="K367" s="453"/>
      <c r="L367" s="455"/>
      <c r="M367" s="960"/>
    </row>
    <row r="368" spans="1:13" s="428" customFormat="1" ht="16.5">
      <c r="B368" s="453"/>
      <c r="C368" s="454"/>
      <c r="D368" s="453"/>
      <c r="E368" s="455"/>
      <c r="F368" s="453"/>
      <c r="G368" s="455"/>
      <c r="H368" s="454"/>
      <c r="I368" s="455"/>
      <c r="J368" s="454"/>
      <c r="K368" s="453"/>
      <c r="L368" s="455"/>
      <c r="M368" s="960"/>
    </row>
    <row r="369" s="428" customFormat="1"/>
  </sheetData>
  <mergeCells count="240">
    <mergeCell ref="B363:C363"/>
    <mergeCell ref="B364:C364"/>
    <mergeCell ref="B365:C367"/>
    <mergeCell ref="A344:A347"/>
    <mergeCell ref="B344:B347"/>
    <mergeCell ref="C344:C347"/>
    <mergeCell ref="D344:M344"/>
    <mergeCell ref="D345:E345"/>
    <mergeCell ref="F345:H345"/>
    <mergeCell ref="I345:J345"/>
    <mergeCell ref="K345:L345"/>
    <mergeCell ref="E342:I342"/>
    <mergeCell ref="K342:K343"/>
    <mergeCell ref="L342:L343"/>
    <mergeCell ref="M342:M343"/>
    <mergeCell ref="B333:C333"/>
    <mergeCell ref="B334:C334"/>
    <mergeCell ref="B335:C337"/>
    <mergeCell ref="E339:J339"/>
    <mergeCell ref="A340:C340"/>
    <mergeCell ref="E340:J340"/>
    <mergeCell ref="A314:A317"/>
    <mergeCell ref="B314:B317"/>
    <mergeCell ref="C314:C317"/>
    <mergeCell ref="D314:M314"/>
    <mergeCell ref="D315:E315"/>
    <mergeCell ref="F315:H315"/>
    <mergeCell ref="I315:J315"/>
    <mergeCell ref="K315:L315"/>
    <mergeCell ref="A341:C341"/>
    <mergeCell ref="E341:I341"/>
    <mergeCell ref="A311:C311"/>
    <mergeCell ref="E311:I311"/>
    <mergeCell ref="E312:I312"/>
    <mergeCell ref="K312:K313"/>
    <mergeCell ref="L312:L313"/>
    <mergeCell ref="M312:M313"/>
    <mergeCell ref="B303:C303"/>
    <mergeCell ref="B304:C304"/>
    <mergeCell ref="B305:C307"/>
    <mergeCell ref="E309:J309"/>
    <mergeCell ref="A310:C310"/>
    <mergeCell ref="E310:J310"/>
    <mergeCell ref="B254:B257"/>
    <mergeCell ref="C254:C257"/>
    <mergeCell ref="D254:M254"/>
    <mergeCell ref="A281:C281"/>
    <mergeCell ref="E282:I282"/>
    <mergeCell ref="K282:K283"/>
    <mergeCell ref="L282:L283"/>
    <mergeCell ref="M282:M283"/>
    <mergeCell ref="B273:C273"/>
    <mergeCell ref="B274:C274"/>
    <mergeCell ref="B275:C277"/>
    <mergeCell ref="E279:J279"/>
    <mergeCell ref="A280:C280"/>
    <mergeCell ref="E280:J280"/>
    <mergeCell ref="B244:C248"/>
    <mergeCell ref="D255:E255"/>
    <mergeCell ref="K255:L255"/>
    <mergeCell ref="I255:J255"/>
    <mergeCell ref="F255:H255"/>
    <mergeCell ref="E281:I281"/>
    <mergeCell ref="A284:A287"/>
    <mergeCell ref="B284:B287"/>
    <mergeCell ref="C284:C287"/>
    <mergeCell ref="D284:M284"/>
    <mergeCell ref="D285:E285"/>
    <mergeCell ref="F285:H285"/>
    <mergeCell ref="I285:J285"/>
    <mergeCell ref="K285:L285"/>
    <mergeCell ref="A251:C251"/>
    <mergeCell ref="E251:I251"/>
    <mergeCell ref="A252:C252"/>
    <mergeCell ref="E252:I252"/>
    <mergeCell ref="K252:K253"/>
    <mergeCell ref="L252:L253"/>
    <mergeCell ref="E249:J249"/>
    <mergeCell ref="E250:J250"/>
    <mergeCell ref="M252:M253"/>
    <mergeCell ref="A254:A257"/>
    <mergeCell ref="B242:C242"/>
    <mergeCell ref="B243:C243"/>
    <mergeCell ref="A221:C221"/>
    <mergeCell ref="E221:I221"/>
    <mergeCell ref="K221:K222"/>
    <mergeCell ref="L221:L222"/>
    <mergeCell ref="M221:M222"/>
    <mergeCell ref="A223:A226"/>
    <mergeCell ref="B223:B226"/>
    <mergeCell ref="C223:C226"/>
    <mergeCell ref="D223:M223"/>
    <mergeCell ref="D224:F224"/>
    <mergeCell ref="G224:H224"/>
    <mergeCell ref="I224:J224"/>
    <mergeCell ref="K224:L224"/>
    <mergeCell ref="B211:C211"/>
    <mergeCell ref="B212:C212"/>
    <mergeCell ref="B213:C217"/>
    <mergeCell ref="E218:J218"/>
    <mergeCell ref="E219:J219"/>
    <mergeCell ref="A220:C220"/>
    <mergeCell ref="E220:I220"/>
    <mergeCell ref="M190:M191"/>
    <mergeCell ref="A192:A195"/>
    <mergeCell ref="B192:B195"/>
    <mergeCell ref="C192:C195"/>
    <mergeCell ref="D192:M192"/>
    <mergeCell ref="D193:F193"/>
    <mergeCell ref="G193:H193"/>
    <mergeCell ref="I193:J193"/>
    <mergeCell ref="K193:L193"/>
    <mergeCell ref="A189:C189"/>
    <mergeCell ref="E189:I189"/>
    <mergeCell ref="A190:C190"/>
    <mergeCell ref="E190:I190"/>
    <mergeCell ref="K190:K191"/>
    <mergeCell ref="L190:L191"/>
    <mergeCell ref="B180:C180"/>
    <mergeCell ref="B181:C181"/>
    <mergeCell ref="B182:C186"/>
    <mergeCell ref="E187:J187"/>
    <mergeCell ref="E188:J188"/>
    <mergeCell ref="L159:L160"/>
    <mergeCell ref="M159:M160"/>
    <mergeCell ref="A161:A164"/>
    <mergeCell ref="B161:B164"/>
    <mergeCell ref="C161:C164"/>
    <mergeCell ref="D161:M161"/>
    <mergeCell ref="D162:F162"/>
    <mergeCell ref="G162:H162"/>
    <mergeCell ref="I162:J162"/>
    <mergeCell ref="K162:L162"/>
    <mergeCell ref="E157:J157"/>
    <mergeCell ref="A158:C158"/>
    <mergeCell ref="E158:I158"/>
    <mergeCell ref="A159:C159"/>
    <mergeCell ref="E159:I159"/>
    <mergeCell ref="K159:K160"/>
    <mergeCell ref="B150:C150"/>
    <mergeCell ref="E156:J156"/>
    <mergeCell ref="B149:C149"/>
    <mergeCell ref="B151:C155"/>
    <mergeCell ref="L128:L129"/>
    <mergeCell ref="M128:M129"/>
    <mergeCell ref="A130:A133"/>
    <mergeCell ref="B130:B133"/>
    <mergeCell ref="C130:C133"/>
    <mergeCell ref="D130:M130"/>
    <mergeCell ref="D131:F131"/>
    <mergeCell ref="G131:H131"/>
    <mergeCell ref="I131:J131"/>
    <mergeCell ref="K131:L131"/>
    <mergeCell ref="E125:J125"/>
    <mergeCell ref="E126:J126"/>
    <mergeCell ref="A127:C127"/>
    <mergeCell ref="E127:I127"/>
    <mergeCell ref="A128:C128"/>
    <mergeCell ref="E128:I128"/>
    <mergeCell ref="B119:C119"/>
    <mergeCell ref="B120:C124"/>
    <mergeCell ref="K128:K129"/>
    <mergeCell ref="B118:C118"/>
    <mergeCell ref="A97:C97"/>
    <mergeCell ref="E97:I97"/>
    <mergeCell ref="K97:K98"/>
    <mergeCell ref="L97:L98"/>
    <mergeCell ref="M97:M98"/>
    <mergeCell ref="A99:A102"/>
    <mergeCell ref="B99:B102"/>
    <mergeCell ref="C99:C102"/>
    <mergeCell ref="D99:M99"/>
    <mergeCell ref="D100:F100"/>
    <mergeCell ref="G100:H100"/>
    <mergeCell ref="I100:J100"/>
    <mergeCell ref="K100:L100"/>
    <mergeCell ref="B87:C87"/>
    <mergeCell ref="B88:C88"/>
    <mergeCell ref="B89:C93"/>
    <mergeCell ref="E94:J94"/>
    <mergeCell ref="E95:J95"/>
    <mergeCell ref="A96:C96"/>
    <mergeCell ref="E96:I96"/>
    <mergeCell ref="M66:M67"/>
    <mergeCell ref="A68:A71"/>
    <mergeCell ref="B68:B71"/>
    <mergeCell ref="C68:C71"/>
    <mergeCell ref="D68:M68"/>
    <mergeCell ref="D69:F69"/>
    <mergeCell ref="G69:H69"/>
    <mergeCell ref="I69:J69"/>
    <mergeCell ref="K69:L69"/>
    <mergeCell ref="A65:C65"/>
    <mergeCell ref="E65:I65"/>
    <mergeCell ref="A66:C66"/>
    <mergeCell ref="E66:I66"/>
    <mergeCell ref="K66:K67"/>
    <mergeCell ref="L66:L67"/>
    <mergeCell ref="B56:C56"/>
    <mergeCell ref="B57:C57"/>
    <mergeCell ref="B58:C62"/>
    <mergeCell ref="E63:J63"/>
    <mergeCell ref="E64:J64"/>
    <mergeCell ref="L35:L36"/>
    <mergeCell ref="M35:M36"/>
    <mergeCell ref="A37:A40"/>
    <mergeCell ref="B37:B40"/>
    <mergeCell ref="C37:C40"/>
    <mergeCell ref="D37:M37"/>
    <mergeCell ref="D38:F38"/>
    <mergeCell ref="G38:H38"/>
    <mergeCell ref="I38:J38"/>
    <mergeCell ref="K38:L38"/>
    <mergeCell ref="A34:C34"/>
    <mergeCell ref="E34:I34"/>
    <mergeCell ref="A35:C35"/>
    <mergeCell ref="E35:I35"/>
    <mergeCell ref="K35:K36"/>
    <mergeCell ref="B25:C25"/>
    <mergeCell ref="B26:C26"/>
    <mergeCell ref="B27:C31"/>
    <mergeCell ref="E32:J32"/>
    <mergeCell ref="K4:K5"/>
    <mergeCell ref="L4:L5"/>
    <mergeCell ref="M4:M5"/>
    <mergeCell ref="A6:A9"/>
    <mergeCell ref="B6:B9"/>
    <mergeCell ref="C6:C9"/>
    <mergeCell ref="D6:M6"/>
    <mergeCell ref="K7:L7"/>
    <mergeCell ref="E33:J33"/>
    <mergeCell ref="E1:J1"/>
    <mergeCell ref="E2:J2"/>
    <mergeCell ref="A3:C3"/>
    <mergeCell ref="E3:I3"/>
    <mergeCell ref="A4:C4"/>
    <mergeCell ref="E4:I4"/>
    <mergeCell ref="D7:F7"/>
    <mergeCell ref="G7:H7"/>
    <mergeCell ref="I7:J7"/>
  </mergeCells>
  <pageMargins left="0.19685039370078741" right="0" top="0" bottom="0" header="0.31496062992125984" footer="0.31496062992125984"/>
  <pageSetup paperSize="9" scale="80" orientation="landscape" r:id="rId1"/>
  <rowBreaks count="11" manualBreakCount="11">
    <brk id="31" max="12" man="1"/>
    <brk id="62" max="12" man="1"/>
    <brk id="93" max="12" man="1"/>
    <brk id="124" max="12" man="1"/>
    <brk id="155" max="12" man="1"/>
    <brk id="186" max="12" man="1"/>
    <brk id="217" max="12" man="1"/>
    <brk id="248" max="12" man="1"/>
    <brk id="278" max="12" man="1"/>
    <brk id="308" max="12" man="1"/>
    <brk id="338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Feuil17"/>
  <dimension ref="A1:T31"/>
  <sheetViews>
    <sheetView rightToLeft="1" workbookViewId="0">
      <selection activeCell="D76" sqref="D76"/>
    </sheetView>
  </sheetViews>
  <sheetFormatPr baseColWidth="10" defaultColWidth="11" defaultRowHeight="18.75"/>
  <cols>
    <col min="1" max="1" width="9.42578125" style="85" customWidth="1"/>
    <col min="2" max="18" width="7.5703125" style="85" customWidth="1"/>
    <col min="19" max="21" width="8.7109375" style="85" customWidth="1"/>
    <col min="22" max="16384" width="11" style="85"/>
  </cols>
  <sheetData>
    <row r="1" spans="1:20" ht="20.25" customHeight="1">
      <c r="A1" s="2327" t="s">
        <v>79</v>
      </c>
      <c r="B1" s="2327"/>
      <c r="C1" s="2327"/>
      <c r="D1" s="2327"/>
      <c r="E1" s="2327"/>
      <c r="F1" s="2327"/>
      <c r="G1" s="2327"/>
      <c r="H1" s="2327"/>
      <c r="I1" s="2327"/>
      <c r="J1" s="2327"/>
      <c r="K1" s="2327"/>
      <c r="L1" s="2327"/>
      <c r="M1" s="2327"/>
      <c r="N1" s="2327"/>
      <c r="O1" s="2327"/>
      <c r="P1" s="2327"/>
      <c r="Q1" s="2327"/>
      <c r="R1" s="2327"/>
    </row>
    <row r="2" spans="1:20" ht="18" customHeight="1">
      <c r="A2" s="2327" t="s">
        <v>80</v>
      </c>
      <c r="B2" s="2327"/>
      <c r="C2" s="2327"/>
      <c r="D2" s="2327"/>
      <c r="E2" s="2327"/>
      <c r="F2" s="2327"/>
      <c r="G2" s="2327"/>
      <c r="H2" s="2327"/>
      <c r="I2" s="2327"/>
      <c r="J2" s="2327"/>
      <c r="K2" s="2327"/>
      <c r="L2" s="2327"/>
      <c r="M2" s="2327"/>
      <c r="N2" s="2327"/>
      <c r="O2" s="2327"/>
      <c r="P2" s="2327"/>
      <c r="Q2" s="2327"/>
      <c r="R2" s="2327"/>
    </row>
    <row r="3" spans="1:20" ht="18" customHeight="1">
      <c r="A3" s="2328" t="s">
        <v>577</v>
      </c>
      <c r="B3" s="2328"/>
      <c r="C3" s="2328"/>
      <c r="D3" s="2328"/>
      <c r="E3" s="2328"/>
      <c r="F3" s="2328"/>
      <c r="G3" s="2"/>
      <c r="H3" s="2"/>
      <c r="I3" s="2"/>
      <c r="J3" s="271"/>
      <c r="K3" s="271"/>
      <c r="L3" s="271"/>
      <c r="M3" s="271"/>
      <c r="N3" s="271"/>
      <c r="O3" s="271"/>
      <c r="P3" s="271"/>
      <c r="Q3" s="271"/>
      <c r="R3" s="271"/>
    </row>
    <row r="4" spans="1:20" ht="18" customHeight="1">
      <c r="A4" s="2328" t="s">
        <v>578</v>
      </c>
      <c r="B4" s="2328"/>
      <c r="C4" s="2328"/>
      <c r="D4" s="2328"/>
      <c r="E4" s="2328"/>
      <c r="F4" s="2328"/>
      <c r="G4" s="271"/>
      <c r="H4" s="271"/>
      <c r="I4" s="271"/>
      <c r="J4" s="271"/>
      <c r="K4" s="271"/>
      <c r="L4" s="271"/>
      <c r="M4" s="2328" t="s">
        <v>678</v>
      </c>
      <c r="N4" s="2328"/>
      <c r="O4" s="2328"/>
      <c r="P4" s="2328"/>
      <c r="Q4" s="2328"/>
      <c r="R4" s="2328"/>
    </row>
    <row r="5" spans="1:20" ht="36" customHeight="1" thickBot="1">
      <c r="A5" s="2326" t="s">
        <v>649</v>
      </c>
      <c r="B5" s="2326"/>
      <c r="C5" s="2326"/>
      <c r="D5" s="2326"/>
      <c r="E5" s="2326"/>
      <c r="F5" s="2326"/>
      <c r="G5" s="2326"/>
      <c r="H5" s="2326"/>
      <c r="I5" s="2326"/>
      <c r="J5" s="2326"/>
      <c r="K5" s="2326"/>
      <c r="L5" s="2326"/>
      <c r="M5" s="2326"/>
      <c r="N5" s="2326"/>
      <c r="O5" s="2326"/>
      <c r="P5" s="2326"/>
      <c r="Q5" s="2326"/>
      <c r="R5" s="2326"/>
      <c r="T5" s="85" t="s">
        <v>646</v>
      </c>
    </row>
    <row r="6" spans="1:20" ht="29.25" customHeight="1" thickBot="1">
      <c r="A6" s="93" t="s">
        <v>47</v>
      </c>
      <c r="B6" s="254" t="s">
        <v>528</v>
      </c>
      <c r="C6" s="255" t="s">
        <v>529</v>
      </c>
      <c r="D6" s="255" t="s">
        <v>530</v>
      </c>
      <c r="E6" s="255" t="s">
        <v>531</v>
      </c>
      <c r="F6" s="256" t="s">
        <v>532</v>
      </c>
      <c r="G6" s="255" t="s">
        <v>533</v>
      </c>
      <c r="H6" s="255" t="s">
        <v>534</v>
      </c>
      <c r="I6" s="256" t="s">
        <v>535</v>
      </c>
      <c r="J6" s="256" t="s">
        <v>536</v>
      </c>
      <c r="K6" s="256" t="s">
        <v>537</v>
      </c>
      <c r="L6" s="256" t="s">
        <v>538</v>
      </c>
      <c r="M6" s="256" t="s">
        <v>539</v>
      </c>
      <c r="N6" s="256" t="s">
        <v>540</v>
      </c>
      <c r="O6" s="255" t="s">
        <v>541</v>
      </c>
      <c r="P6" s="255" t="s">
        <v>542</v>
      </c>
      <c r="Q6" s="251" t="s">
        <v>644</v>
      </c>
      <c r="R6" s="252" t="s">
        <v>645</v>
      </c>
      <c r="T6" s="85" t="s">
        <v>649</v>
      </c>
    </row>
    <row r="7" spans="1:20" ht="19.5" customHeight="1">
      <c r="A7" s="257" t="s">
        <v>575</v>
      </c>
      <c r="B7" s="87"/>
      <c r="C7" s="88"/>
      <c r="D7" s="88"/>
      <c r="E7" s="88"/>
      <c r="F7" s="89"/>
      <c r="G7" s="88"/>
      <c r="H7" s="88"/>
      <c r="I7" s="89"/>
      <c r="J7" s="89"/>
      <c r="K7" s="90"/>
      <c r="L7" s="90"/>
      <c r="M7" s="132"/>
      <c r="N7" s="132"/>
      <c r="O7" s="132"/>
      <c r="P7" s="132"/>
      <c r="Q7" s="128"/>
      <c r="R7" s="268"/>
    </row>
    <row r="8" spans="1:20" ht="21">
      <c r="A8" s="258" t="s">
        <v>543</v>
      </c>
      <c r="B8" s="86"/>
      <c r="C8" s="86"/>
      <c r="D8" s="90"/>
      <c r="E8" s="86"/>
      <c r="F8" s="86"/>
      <c r="G8" s="86"/>
      <c r="H8" s="86"/>
      <c r="I8" s="86"/>
      <c r="J8" s="86"/>
      <c r="K8" s="90"/>
      <c r="L8" s="90"/>
      <c r="M8" s="90"/>
      <c r="N8" s="90"/>
      <c r="O8" s="86"/>
      <c r="P8" s="86"/>
      <c r="Q8" s="90"/>
      <c r="R8" s="269"/>
    </row>
    <row r="9" spans="1:20" ht="18.75" customHeight="1">
      <c r="A9" s="258" t="s">
        <v>544</v>
      </c>
      <c r="B9" s="86"/>
      <c r="C9" s="86"/>
      <c r="D9" s="86"/>
      <c r="E9" s="86"/>
      <c r="F9" s="86"/>
      <c r="G9" s="86"/>
      <c r="H9" s="86"/>
      <c r="I9" s="86"/>
      <c r="J9" s="86"/>
      <c r="K9" s="90"/>
      <c r="L9" s="90"/>
      <c r="M9" s="90"/>
      <c r="N9" s="90"/>
      <c r="O9" s="90"/>
      <c r="P9" s="90"/>
      <c r="Q9" s="90"/>
      <c r="R9" s="269"/>
    </row>
    <row r="10" spans="1:20" ht="18.75" customHeight="1">
      <c r="A10" s="258" t="s">
        <v>545</v>
      </c>
      <c r="B10" s="86"/>
      <c r="C10" s="86"/>
      <c r="D10" s="86"/>
      <c r="E10" s="86"/>
      <c r="F10" s="86"/>
      <c r="G10" s="86"/>
      <c r="H10" s="86"/>
      <c r="I10" s="86"/>
      <c r="J10" s="86"/>
      <c r="K10" s="90"/>
      <c r="L10" s="90"/>
      <c r="M10" s="90"/>
      <c r="N10" s="90"/>
      <c r="O10" s="90"/>
      <c r="P10" s="90"/>
      <c r="Q10" s="90"/>
      <c r="R10" s="269"/>
    </row>
    <row r="11" spans="1:20" ht="18.75" customHeight="1">
      <c r="A11" s="258" t="s">
        <v>563</v>
      </c>
      <c r="B11" s="86"/>
      <c r="C11" s="86"/>
      <c r="D11" s="86"/>
      <c r="E11" s="86"/>
      <c r="F11" s="86"/>
      <c r="G11" s="86"/>
      <c r="H11" s="86"/>
      <c r="I11" s="86"/>
      <c r="J11" s="86"/>
      <c r="K11" s="90"/>
      <c r="L11" s="90"/>
      <c r="M11" s="90"/>
      <c r="N11" s="90"/>
      <c r="O11" s="90"/>
      <c r="P11" s="90"/>
      <c r="Q11" s="90"/>
      <c r="R11" s="269"/>
    </row>
    <row r="12" spans="1:20" ht="18.75" customHeight="1">
      <c r="A12" s="258" t="s">
        <v>55</v>
      </c>
      <c r="B12" s="86"/>
      <c r="C12" s="90"/>
      <c r="D12" s="90"/>
      <c r="E12" s="86"/>
      <c r="F12" s="86"/>
      <c r="G12" s="86"/>
      <c r="H12" s="86"/>
      <c r="I12" s="86"/>
      <c r="J12" s="86"/>
      <c r="K12" s="90"/>
      <c r="L12" s="131"/>
      <c r="M12" s="131"/>
      <c r="N12" s="131"/>
      <c r="O12" s="90"/>
      <c r="P12" s="90"/>
      <c r="Q12" s="90"/>
      <c r="R12" s="269"/>
    </row>
    <row r="13" spans="1:20" ht="18.75" customHeight="1" thickBot="1">
      <c r="A13" s="259" t="s">
        <v>546</v>
      </c>
      <c r="B13" s="86"/>
      <c r="C13" s="90"/>
      <c r="D13" s="90"/>
      <c r="E13" s="86"/>
      <c r="F13" s="86"/>
      <c r="G13" s="86"/>
      <c r="H13" s="86"/>
      <c r="I13" s="86"/>
      <c r="J13" s="86"/>
      <c r="K13" s="90"/>
      <c r="L13" s="90"/>
      <c r="M13" s="90"/>
      <c r="N13" s="90"/>
      <c r="O13" s="90"/>
      <c r="P13" s="90"/>
      <c r="Q13" s="90"/>
      <c r="R13" s="270"/>
    </row>
    <row r="14" spans="1:20" ht="18.75" customHeight="1" thickBot="1">
      <c r="A14" s="260" t="s">
        <v>57</v>
      </c>
      <c r="B14" s="129"/>
      <c r="C14" s="130"/>
      <c r="D14" s="130"/>
      <c r="E14" s="129"/>
      <c r="F14" s="129"/>
      <c r="G14" s="129"/>
      <c r="H14" s="129"/>
      <c r="I14" s="129"/>
      <c r="J14" s="129"/>
      <c r="K14" s="129"/>
      <c r="L14" s="130"/>
      <c r="M14" s="130"/>
      <c r="N14" s="130"/>
      <c r="O14" s="130"/>
      <c r="P14" s="130"/>
      <c r="Q14" s="263"/>
      <c r="R14" s="270"/>
    </row>
    <row r="15" spans="1:20" ht="18.75" customHeight="1">
      <c r="A15" s="264" t="s">
        <v>53</v>
      </c>
      <c r="B15" s="265"/>
      <c r="C15" s="265"/>
      <c r="D15" s="266"/>
      <c r="E15" s="265"/>
      <c r="F15" s="267"/>
      <c r="G15" s="265"/>
      <c r="H15" s="265"/>
      <c r="I15" s="265"/>
      <c r="J15" s="265"/>
      <c r="K15" s="266"/>
      <c r="L15" s="266"/>
      <c r="M15" s="266"/>
      <c r="N15" s="266"/>
      <c r="O15" s="265"/>
      <c r="P15" s="265"/>
      <c r="Q15" s="266"/>
      <c r="R15" s="268"/>
    </row>
    <row r="16" spans="1:20" ht="18.75" customHeight="1">
      <c r="A16" s="259" t="s">
        <v>547</v>
      </c>
      <c r="B16" s="86"/>
      <c r="C16" s="86"/>
      <c r="D16" s="86"/>
      <c r="E16" s="86"/>
      <c r="F16" s="248"/>
      <c r="G16" s="86"/>
      <c r="H16" s="86"/>
      <c r="I16" s="86"/>
      <c r="J16" s="86"/>
      <c r="K16" s="90"/>
      <c r="L16" s="90"/>
      <c r="M16" s="90"/>
      <c r="N16" s="90"/>
      <c r="O16" s="90"/>
      <c r="P16" s="90"/>
      <c r="Q16" s="90"/>
      <c r="R16" s="269"/>
    </row>
    <row r="17" spans="1:18" ht="18.75" customHeight="1">
      <c r="A17" s="261" t="s">
        <v>548</v>
      </c>
      <c r="B17" s="86"/>
      <c r="C17" s="86"/>
      <c r="D17" s="86"/>
      <c r="E17" s="86"/>
      <c r="F17" s="248"/>
      <c r="G17" s="86"/>
      <c r="H17" s="86"/>
      <c r="I17" s="86"/>
      <c r="J17" s="86"/>
      <c r="K17" s="90"/>
      <c r="L17" s="90"/>
      <c r="M17" s="90"/>
      <c r="N17" s="90"/>
      <c r="O17" s="90"/>
      <c r="P17" s="90"/>
      <c r="Q17" s="90"/>
      <c r="R17" s="269"/>
    </row>
    <row r="18" spans="1:18" ht="18.75" customHeight="1">
      <c r="A18" s="259" t="s">
        <v>58</v>
      </c>
      <c r="B18" s="86"/>
      <c r="C18" s="90"/>
      <c r="D18" s="90"/>
      <c r="E18" s="86"/>
      <c r="F18" s="248"/>
      <c r="G18" s="86"/>
      <c r="H18" s="86"/>
      <c r="I18" s="86"/>
      <c r="J18" s="86"/>
      <c r="K18" s="90"/>
      <c r="L18" s="86"/>
      <c r="M18" s="86"/>
      <c r="N18" s="86"/>
      <c r="O18" s="90"/>
      <c r="P18" s="90"/>
      <c r="Q18" s="90"/>
      <c r="R18" s="269"/>
    </row>
    <row r="19" spans="1:18" ht="18.75" customHeight="1">
      <c r="A19" s="258" t="s">
        <v>56</v>
      </c>
      <c r="B19" s="86"/>
      <c r="C19" s="86"/>
      <c r="D19" s="86"/>
      <c r="E19" s="86"/>
      <c r="F19" s="86"/>
      <c r="G19" s="86"/>
      <c r="H19" s="86"/>
      <c r="I19" s="86"/>
      <c r="J19" s="86"/>
      <c r="K19" s="90"/>
      <c r="L19" s="90"/>
      <c r="M19" s="90"/>
      <c r="N19" s="90"/>
      <c r="O19" s="90"/>
      <c r="P19" s="90"/>
      <c r="Q19" s="90"/>
      <c r="R19" s="269"/>
    </row>
    <row r="20" spans="1:18" ht="18.75" customHeight="1">
      <c r="A20" s="258" t="s">
        <v>614</v>
      </c>
      <c r="B20" s="246"/>
      <c r="C20" s="246"/>
      <c r="D20" s="246"/>
      <c r="E20" s="246"/>
      <c r="F20" s="246"/>
      <c r="G20" s="246"/>
      <c r="H20" s="246"/>
      <c r="I20" s="246"/>
      <c r="J20" s="246"/>
      <c r="K20" s="90"/>
      <c r="L20" s="247"/>
      <c r="M20" s="247"/>
      <c r="N20" s="247"/>
      <c r="O20" s="247"/>
      <c r="P20" s="247"/>
      <c r="Q20" s="90"/>
      <c r="R20" s="269"/>
    </row>
    <row r="21" spans="1:18" ht="18.75" customHeight="1" thickBot="1">
      <c r="A21" s="260" t="s">
        <v>642</v>
      </c>
      <c r="B21" s="129"/>
      <c r="C21" s="130"/>
      <c r="D21" s="130"/>
      <c r="E21" s="129"/>
      <c r="F21" s="249"/>
      <c r="G21" s="129"/>
      <c r="H21" s="129"/>
      <c r="I21" s="129"/>
      <c r="J21" s="129"/>
      <c r="K21" s="129"/>
      <c r="L21" s="130"/>
      <c r="M21" s="130"/>
      <c r="N21" s="130"/>
      <c r="O21" s="130"/>
      <c r="P21" s="130"/>
      <c r="Q21" s="130"/>
      <c r="R21" s="270"/>
    </row>
    <row r="22" spans="1:18" ht="18.75" customHeight="1">
      <c r="A22" s="262" t="s">
        <v>549</v>
      </c>
      <c r="B22" s="127"/>
      <c r="C22" s="127"/>
      <c r="D22" s="127"/>
      <c r="E22" s="127"/>
      <c r="F22" s="250"/>
      <c r="G22" s="127"/>
      <c r="H22" s="127"/>
      <c r="I22" s="127"/>
      <c r="J22" s="127"/>
      <c r="K22" s="128"/>
      <c r="L22" s="128"/>
      <c r="M22" s="128"/>
      <c r="N22" s="128"/>
      <c r="O22" s="128"/>
      <c r="P22" s="128"/>
      <c r="Q22" s="128"/>
      <c r="R22" s="106"/>
    </row>
    <row r="23" spans="1:18" ht="18.75" customHeight="1">
      <c r="A23" s="258" t="s">
        <v>550</v>
      </c>
      <c r="B23" s="86"/>
      <c r="C23" s="86"/>
      <c r="D23" s="86"/>
      <c r="E23" s="86"/>
      <c r="F23" s="248"/>
      <c r="G23" s="86"/>
      <c r="H23" s="86"/>
      <c r="I23" s="86"/>
      <c r="J23" s="86"/>
      <c r="K23" s="90"/>
      <c r="L23" s="90"/>
      <c r="M23" s="90"/>
      <c r="N23" s="90"/>
      <c r="O23" s="90"/>
      <c r="P23" s="90"/>
      <c r="Q23" s="90"/>
      <c r="R23" s="253"/>
    </row>
    <row r="24" spans="1:18" ht="18.75" customHeight="1">
      <c r="A24" s="258" t="s">
        <v>551</v>
      </c>
      <c r="B24" s="86"/>
      <c r="C24" s="86"/>
      <c r="D24" s="86"/>
      <c r="E24" s="86"/>
      <c r="F24" s="248"/>
      <c r="G24" s="86"/>
      <c r="H24" s="86"/>
      <c r="I24" s="86"/>
      <c r="J24" s="86"/>
      <c r="K24" s="90"/>
      <c r="L24" s="90"/>
      <c r="M24" s="90"/>
      <c r="N24" s="90"/>
      <c r="O24" s="90"/>
      <c r="P24" s="90"/>
      <c r="Q24" s="90"/>
      <c r="R24" s="253"/>
    </row>
    <row r="25" spans="1:18" ht="18.75" customHeight="1">
      <c r="A25" s="258" t="s">
        <v>552</v>
      </c>
      <c r="B25" s="86"/>
      <c r="C25" s="86"/>
      <c r="D25" s="86"/>
      <c r="E25" s="86"/>
      <c r="F25" s="248"/>
      <c r="G25" s="86"/>
      <c r="H25" s="86"/>
      <c r="I25" s="86"/>
      <c r="J25" s="86"/>
      <c r="K25" s="90"/>
      <c r="L25" s="90"/>
      <c r="M25" s="90"/>
      <c r="N25" s="90"/>
      <c r="O25" s="90"/>
      <c r="P25" s="90"/>
      <c r="Q25" s="90"/>
      <c r="R25" s="253"/>
    </row>
    <row r="26" spans="1:18" ht="18.75" customHeight="1">
      <c r="A26" s="258" t="s">
        <v>643</v>
      </c>
      <c r="B26" s="86"/>
      <c r="C26" s="86"/>
      <c r="D26" s="86"/>
      <c r="E26" s="86"/>
      <c r="F26" s="248"/>
      <c r="G26" s="86"/>
      <c r="H26" s="86"/>
      <c r="I26" s="86"/>
      <c r="J26" s="86"/>
      <c r="K26" s="90"/>
      <c r="L26" s="90"/>
      <c r="M26" s="90"/>
      <c r="N26" s="90"/>
      <c r="O26" s="90"/>
      <c r="P26" s="90"/>
      <c r="Q26" s="90"/>
      <c r="R26" s="253"/>
    </row>
    <row r="27" spans="1:18" ht="18.75" customHeight="1">
      <c r="A27" s="258" t="s">
        <v>553</v>
      </c>
      <c r="B27" s="86"/>
      <c r="C27" s="86"/>
      <c r="D27" s="86"/>
      <c r="E27" s="86"/>
      <c r="F27" s="248"/>
      <c r="G27" s="86"/>
      <c r="H27" s="86"/>
      <c r="I27" s="86"/>
      <c r="J27" s="86"/>
      <c r="K27" s="90"/>
      <c r="L27" s="90"/>
      <c r="M27" s="90"/>
      <c r="N27" s="90"/>
      <c r="O27" s="90"/>
      <c r="P27" s="90"/>
      <c r="Q27" s="86"/>
      <c r="R27" s="253"/>
    </row>
    <row r="28" spans="1:18" ht="18.75" customHeight="1" thickBot="1">
      <c r="A28" s="260" t="s">
        <v>554</v>
      </c>
      <c r="B28" s="129"/>
      <c r="C28" s="129"/>
      <c r="D28" s="129"/>
      <c r="E28" s="129"/>
      <c r="F28" s="249"/>
      <c r="G28" s="129"/>
      <c r="H28" s="129"/>
      <c r="I28" s="129"/>
      <c r="J28" s="129"/>
      <c r="K28" s="130"/>
      <c r="L28" s="130"/>
      <c r="M28" s="130"/>
      <c r="N28" s="130"/>
      <c r="O28" s="130"/>
      <c r="P28" s="130"/>
      <c r="Q28" s="129"/>
      <c r="R28" s="100"/>
    </row>
    <row r="29" spans="1:18" ht="18.75" customHeight="1"/>
    <row r="30" spans="1:18" ht="18.75" customHeight="1">
      <c r="A30" s="91"/>
      <c r="B30" s="92"/>
    </row>
    <row r="31" spans="1:18">
      <c r="A31" s="92"/>
      <c r="B31" s="92"/>
    </row>
  </sheetData>
  <mergeCells count="6">
    <mergeCell ref="A5:R5"/>
    <mergeCell ref="A1:R1"/>
    <mergeCell ref="A2:R2"/>
    <mergeCell ref="M4:R4"/>
    <mergeCell ref="A3:F3"/>
    <mergeCell ref="A4:F4"/>
  </mergeCells>
  <dataValidations count="1">
    <dataValidation type="list" allowBlank="1" showInputMessage="1" showErrorMessage="1" sqref="A5:R5">
      <formula1>$T$5:$T$6</formula1>
    </dataValidation>
  </dataValidations>
  <printOptions horizontalCentered="1"/>
  <pageMargins left="0.31496062992125984" right="0.35433070866141736" top="0.27559055118110237" bottom="0.39370078740157483" header="0.15748031496062992" footer="0.15748031496062992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Feuil30">
    <tabColor rgb="FFFF0000"/>
  </sheetPr>
  <dimension ref="A1:V578"/>
  <sheetViews>
    <sheetView rightToLeft="1" view="pageBreakPreview" topLeftCell="A566" zoomScale="80" zoomScaleNormal="80" zoomScaleSheetLayoutView="80" workbookViewId="0">
      <selection activeCell="G582" sqref="G582"/>
    </sheetView>
  </sheetViews>
  <sheetFormatPr baseColWidth="10" defaultColWidth="11" defaultRowHeight="15"/>
  <cols>
    <col min="1" max="1" width="3.42578125" style="1330" customWidth="1"/>
    <col min="2" max="2" width="18.140625" style="671" customWidth="1"/>
    <col min="3" max="3" width="0.42578125" style="405" customWidth="1"/>
    <col min="4" max="4" width="8.28515625" style="405" customWidth="1"/>
    <col min="5" max="5" width="14.140625" style="405" customWidth="1"/>
    <col min="6" max="6" width="0.5703125" style="405" customWidth="1"/>
    <col min="7" max="7" width="6.140625" style="405" customWidth="1"/>
    <col min="8" max="8" width="4" style="405" customWidth="1"/>
    <col min="9" max="9" width="3.28515625" style="405" customWidth="1"/>
    <col min="10" max="10" width="17.28515625" style="405" customWidth="1"/>
    <col min="11" max="11" width="16" style="405" customWidth="1"/>
    <col min="12" max="12" width="3.42578125" style="405" customWidth="1"/>
    <col min="13" max="13" width="18.140625" style="405" customWidth="1"/>
    <col min="14" max="14" width="0.42578125" style="405" customWidth="1"/>
    <col min="15" max="15" width="8.28515625" style="405" customWidth="1"/>
    <col min="16" max="16" width="14.140625" style="405" customWidth="1"/>
    <col min="17" max="17" width="0.5703125" style="405" customWidth="1"/>
    <col min="18" max="18" width="6.140625" style="405" customWidth="1"/>
    <col min="19" max="19" width="4" style="405" customWidth="1"/>
    <col min="20" max="20" width="3.28515625" style="405" customWidth="1"/>
    <col min="21" max="21" width="16.7109375" style="405" customWidth="1"/>
    <col min="22" max="22" width="16.140625" style="405" customWidth="1"/>
    <col min="23" max="23" width="8.140625" style="405" customWidth="1"/>
    <col min="24" max="16384" width="11" style="405"/>
  </cols>
  <sheetData>
    <row r="1" spans="1:22" ht="21" customHeight="1">
      <c r="A1" s="2342" t="s">
        <v>79</v>
      </c>
      <c r="B1" s="2342"/>
      <c r="C1" s="2342"/>
      <c r="D1" s="2342"/>
      <c r="E1" s="2342"/>
      <c r="F1" s="2342"/>
      <c r="G1" s="2342"/>
      <c r="H1" s="2342"/>
      <c r="I1" s="2342"/>
      <c r="J1" s="2342"/>
      <c r="K1" s="2342"/>
      <c r="L1" s="2342" t="s">
        <v>79</v>
      </c>
      <c r="M1" s="2342"/>
      <c r="N1" s="2342"/>
      <c r="O1" s="2342"/>
      <c r="P1" s="2342"/>
      <c r="Q1" s="2342"/>
      <c r="R1" s="2342"/>
      <c r="S1" s="2342"/>
      <c r="T1" s="2342"/>
      <c r="U1" s="2342"/>
      <c r="V1" s="2342"/>
    </row>
    <row r="2" spans="1:22" ht="21" customHeight="1" thickBot="1">
      <c r="A2" s="2343" t="s">
        <v>80</v>
      </c>
      <c r="B2" s="2343"/>
      <c r="C2" s="2343"/>
      <c r="D2" s="2343"/>
      <c r="E2" s="2343"/>
      <c r="F2" s="2343"/>
      <c r="G2" s="2343"/>
      <c r="H2" s="2343"/>
      <c r="I2" s="2343"/>
      <c r="J2" s="2343"/>
      <c r="K2" s="2343"/>
      <c r="L2" s="2343" t="s">
        <v>80</v>
      </c>
      <c r="M2" s="2343"/>
      <c r="N2" s="2343"/>
      <c r="O2" s="2343"/>
      <c r="P2" s="2343"/>
      <c r="Q2" s="2343"/>
      <c r="R2" s="2343"/>
      <c r="S2" s="2343"/>
      <c r="T2" s="2343"/>
      <c r="U2" s="2343"/>
      <c r="V2" s="2343"/>
    </row>
    <row r="3" spans="1:22" ht="30" customHeight="1" thickTop="1" thickBot="1">
      <c r="A3" s="2344" t="s">
        <v>81</v>
      </c>
      <c r="B3" s="2344"/>
      <c r="C3" s="2344"/>
      <c r="D3" s="2344"/>
      <c r="E3" s="2344"/>
      <c r="F3" s="2344"/>
      <c r="G3" s="1320"/>
      <c r="H3" s="1321"/>
      <c r="J3" s="1362" t="s">
        <v>47</v>
      </c>
      <c r="K3" s="1381" t="s">
        <v>1824</v>
      </c>
      <c r="L3" s="2344" t="s">
        <v>81</v>
      </c>
      <c r="M3" s="2344"/>
      <c r="N3" s="2344"/>
      <c r="O3" s="2344"/>
      <c r="P3" s="2344"/>
      <c r="Q3" s="2344"/>
      <c r="R3" s="1321"/>
      <c r="S3" s="1321"/>
      <c r="U3" s="1362" t="s">
        <v>47</v>
      </c>
      <c r="V3" s="1381" t="s">
        <v>1824</v>
      </c>
    </row>
    <row r="4" spans="1:22" ht="27.75" customHeight="1" thickTop="1" thickBot="1">
      <c r="A4" s="2345" t="s">
        <v>578</v>
      </c>
      <c r="B4" s="2345"/>
      <c r="C4" s="2346"/>
      <c r="D4" s="2346"/>
      <c r="E4" s="2346"/>
      <c r="F4" s="2346"/>
      <c r="G4" s="1322"/>
      <c r="H4" s="1323"/>
      <c r="J4" s="1362" t="s">
        <v>101</v>
      </c>
      <c r="K4" s="1361">
        <v>1</v>
      </c>
      <c r="L4" s="2345" t="s">
        <v>578</v>
      </c>
      <c r="M4" s="2345"/>
      <c r="N4" s="2346"/>
      <c r="O4" s="2346"/>
      <c r="P4" s="2346"/>
      <c r="Q4" s="2346"/>
      <c r="R4" s="1323"/>
      <c r="S4" s="1323"/>
      <c r="U4" s="1362" t="s">
        <v>101</v>
      </c>
      <c r="V4" s="1361">
        <v>2</v>
      </c>
    </row>
    <row r="5" spans="1:22" ht="31.5" customHeight="1" thickTop="1">
      <c r="A5" s="405"/>
      <c r="B5" s="2379" t="s">
        <v>1703</v>
      </c>
      <c r="C5" s="2380"/>
      <c r="D5" s="2380"/>
      <c r="E5" s="2380"/>
      <c r="F5" s="2380"/>
      <c r="G5" s="2380"/>
      <c r="H5" s="2381"/>
      <c r="I5" s="1355"/>
      <c r="J5" s="2382" t="s">
        <v>50</v>
      </c>
      <c r="K5" s="2384">
        <v>1</v>
      </c>
      <c r="M5" s="2379" t="s">
        <v>1703</v>
      </c>
      <c r="N5" s="2380"/>
      <c r="O5" s="2380"/>
      <c r="P5" s="2380"/>
      <c r="Q5" s="2380"/>
      <c r="R5" s="2380"/>
      <c r="S5" s="2381"/>
      <c r="T5" s="1355"/>
      <c r="U5" s="2382" t="s">
        <v>50</v>
      </c>
      <c r="V5" s="2384">
        <v>2</v>
      </c>
    </row>
    <row r="6" spans="1:22" ht="33" customHeight="1" thickBot="1">
      <c r="A6" s="405"/>
      <c r="B6" s="2386" t="s">
        <v>701</v>
      </c>
      <c r="C6" s="2387"/>
      <c r="D6" s="2387"/>
      <c r="E6" s="2387"/>
      <c r="F6" s="2387"/>
      <c r="G6" s="2387"/>
      <c r="H6" s="2388"/>
      <c r="J6" s="2383"/>
      <c r="K6" s="2385"/>
      <c r="M6" s="2386" t="s">
        <v>701</v>
      </c>
      <c r="N6" s="2387"/>
      <c r="O6" s="2387"/>
      <c r="P6" s="2387"/>
      <c r="Q6" s="2387"/>
      <c r="R6" s="2387"/>
      <c r="S6" s="2388"/>
      <c r="U6" s="2383"/>
      <c r="V6" s="2385"/>
    </row>
    <row r="7" spans="1:22" ht="19.5" customHeight="1" thickTop="1" thickBot="1">
      <c r="A7" s="1329"/>
      <c r="B7" s="1328"/>
      <c r="C7" s="1322"/>
      <c r="D7" s="1322"/>
      <c r="E7" s="1322"/>
      <c r="F7" s="1322"/>
      <c r="G7" s="1322"/>
      <c r="H7" s="1323"/>
      <c r="L7" s="1329"/>
      <c r="M7" s="1328"/>
      <c r="N7" s="1323"/>
      <c r="O7" s="1323"/>
      <c r="P7" s="1323"/>
      <c r="Q7" s="1323"/>
      <c r="R7" s="1323"/>
      <c r="S7" s="1323"/>
    </row>
    <row r="8" spans="1:22" ht="35.25" customHeight="1" thickBot="1">
      <c r="A8" s="1390" t="s">
        <v>1</v>
      </c>
      <c r="B8" s="1391" t="s">
        <v>703</v>
      </c>
      <c r="C8" s="1392"/>
      <c r="D8" s="2389" t="s">
        <v>1700</v>
      </c>
      <c r="E8" s="2390"/>
      <c r="F8" s="1392"/>
      <c r="G8" s="2389" t="s">
        <v>1702</v>
      </c>
      <c r="H8" s="2391"/>
      <c r="I8" s="2390"/>
      <c r="J8" s="1515" t="s">
        <v>1742</v>
      </c>
      <c r="K8" s="1393" t="s">
        <v>1701</v>
      </c>
      <c r="L8" s="1390" t="s">
        <v>1</v>
      </c>
      <c r="M8" s="1391" t="s">
        <v>703</v>
      </c>
      <c r="N8" s="1392"/>
      <c r="O8" s="2389" t="s">
        <v>1700</v>
      </c>
      <c r="P8" s="2390"/>
      <c r="Q8" s="1392"/>
      <c r="R8" s="2389" t="s">
        <v>1702</v>
      </c>
      <c r="S8" s="2391"/>
      <c r="T8" s="2390"/>
      <c r="U8" s="1515" t="s">
        <v>1742</v>
      </c>
      <c r="V8" s="1393" t="s">
        <v>1701</v>
      </c>
    </row>
    <row r="9" spans="1:22" s="466" customFormat="1" ht="11.25" customHeight="1" thickBot="1">
      <c r="A9" s="1369"/>
      <c r="B9" s="1382"/>
      <c r="C9" s="1356"/>
      <c r="D9" s="2339"/>
      <c r="E9" s="2339"/>
      <c r="F9" s="1360"/>
      <c r="G9" s="2340"/>
      <c r="H9" s="2340"/>
      <c r="I9" s="2340"/>
      <c r="J9" s="2340"/>
      <c r="K9" s="2341"/>
      <c r="L9" s="1369"/>
      <c r="M9" s="1382"/>
      <c r="N9" s="1356"/>
      <c r="O9" s="2339"/>
      <c r="P9" s="2339"/>
      <c r="Q9" s="1360"/>
      <c r="R9" s="2340"/>
      <c r="S9" s="2340"/>
      <c r="T9" s="2340"/>
      <c r="U9" s="2340"/>
      <c r="V9" s="2341"/>
    </row>
    <row r="10" spans="1:22" s="1327" customFormat="1" ht="32.25" customHeight="1" thickBot="1">
      <c r="A10" s="1370">
        <v>1</v>
      </c>
      <c r="B10" s="1384" t="s">
        <v>1678</v>
      </c>
      <c r="C10" s="1358"/>
      <c r="D10" s="2359" t="s">
        <v>1696</v>
      </c>
      <c r="E10" s="2360"/>
      <c r="F10" s="1324"/>
      <c r="G10" s="2377"/>
      <c r="H10" s="2378"/>
      <c r="I10" s="2378"/>
      <c r="J10" s="1525"/>
      <c r="K10" s="1408" t="s">
        <v>1782</v>
      </c>
      <c r="L10" s="1370">
        <v>1</v>
      </c>
      <c r="M10" s="1384" t="s">
        <v>1705</v>
      </c>
      <c r="N10" s="1358"/>
      <c r="O10" s="2359" t="s">
        <v>1696</v>
      </c>
      <c r="P10" s="2360"/>
      <c r="Q10" s="1324"/>
      <c r="R10" s="2377"/>
      <c r="S10" s="2378"/>
      <c r="T10" s="2378"/>
      <c r="U10" s="1525"/>
      <c r="V10" s="1408" t="s">
        <v>1782</v>
      </c>
    </row>
    <row r="11" spans="1:22" s="1327" customFormat="1" ht="32.25" customHeight="1">
      <c r="A11" s="1371">
        <v>2</v>
      </c>
      <c r="B11" s="1384" t="s">
        <v>1679</v>
      </c>
      <c r="C11" s="1377"/>
      <c r="D11" s="1349" t="s">
        <v>631</v>
      </c>
      <c r="E11" s="1345" t="s">
        <v>708</v>
      </c>
      <c r="F11" s="1324"/>
      <c r="G11" s="2329"/>
      <c r="H11" s="2330"/>
      <c r="I11" s="2330"/>
      <c r="J11" s="1526"/>
      <c r="K11" s="2371" t="s">
        <v>1783</v>
      </c>
      <c r="L11" s="1371">
        <v>2</v>
      </c>
      <c r="M11" s="1384" t="s">
        <v>1465</v>
      </c>
      <c r="N11" s="1377"/>
      <c r="O11" s="1349" t="s">
        <v>631</v>
      </c>
      <c r="P11" s="1345" t="s">
        <v>708</v>
      </c>
      <c r="Q11" s="1324"/>
      <c r="R11" s="2329"/>
      <c r="S11" s="2330"/>
      <c r="T11" s="2330"/>
      <c r="U11" s="1526"/>
      <c r="V11" s="2371" t="s">
        <v>1783</v>
      </c>
    </row>
    <row r="12" spans="1:22" s="1327" customFormat="1" ht="32.25" customHeight="1">
      <c r="A12" s="1371">
        <v>3</v>
      </c>
      <c r="B12" s="1384" t="s">
        <v>1680</v>
      </c>
      <c r="C12" s="1358"/>
      <c r="D12" s="1350" t="s">
        <v>637</v>
      </c>
      <c r="E12" s="1346" t="s">
        <v>1692</v>
      </c>
      <c r="F12" s="1324"/>
      <c r="G12" s="2329"/>
      <c r="H12" s="2330"/>
      <c r="I12" s="2330"/>
      <c r="J12" s="1526"/>
      <c r="K12" s="2395"/>
      <c r="L12" s="1371">
        <v>3</v>
      </c>
      <c r="M12" s="1384" t="s">
        <v>1706</v>
      </c>
      <c r="N12" s="1358"/>
      <c r="O12" s="1350" t="s">
        <v>637</v>
      </c>
      <c r="P12" s="1346" t="s">
        <v>1692</v>
      </c>
      <c r="Q12" s="1324"/>
      <c r="R12" s="2329"/>
      <c r="S12" s="2330"/>
      <c r="T12" s="2330"/>
      <c r="U12" s="1526"/>
      <c r="V12" s="2395"/>
    </row>
    <row r="13" spans="1:22" s="1327" customFormat="1" ht="32.25" customHeight="1" thickBot="1">
      <c r="A13" s="1372">
        <v>4</v>
      </c>
      <c r="B13" s="1384" t="s">
        <v>1681</v>
      </c>
      <c r="C13" s="1358"/>
      <c r="D13" s="1351" t="s">
        <v>1691</v>
      </c>
      <c r="E13" s="1378" t="s">
        <v>1693</v>
      </c>
      <c r="F13" s="1324"/>
      <c r="G13" s="2398"/>
      <c r="H13" s="2399"/>
      <c r="I13" s="2399"/>
      <c r="J13" s="1527"/>
      <c r="K13" s="2396"/>
      <c r="L13" s="1372">
        <v>4</v>
      </c>
      <c r="M13" s="1384" t="s">
        <v>1707</v>
      </c>
      <c r="N13" s="1358"/>
      <c r="O13" s="1351" t="s">
        <v>1691</v>
      </c>
      <c r="P13" s="1378" t="s">
        <v>1693</v>
      </c>
      <c r="Q13" s="1324"/>
      <c r="R13" s="2398"/>
      <c r="S13" s="2399"/>
      <c r="T13" s="2399"/>
      <c r="U13" s="1527"/>
      <c r="V13" s="2396"/>
    </row>
    <row r="14" spans="1:22" s="1327" customFormat="1" ht="32.25" customHeight="1">
      <c r="A14" s="1371">
        <v>5</v>
      </c>
      <c r="B14" s="1384" t="s">
        <v>1682</v>
      </c>
      <c r="C14" s="1358"/>
      <c r="D14" s="2331" t="s">
        <v>1697</v>
      </c>
      <c r="E14" s="2332"/>
      <c r="F14" s="1324"/>
      <c r="G14" s="2377"/>
      <c r="H14" s="2378"/>
      <c r="I14" s="2378"/>
      <c r="J14" s="1525"/>
      <c r="K14" s="1408" t="s">
        <v>1782</v>
      </c>
      <c r="L14" s="1371">
        <v>5</v>
      </c>
      <c r="M14" s="1384" t="s">
        <v>1708</v>
      </c>
      <c r="N14" s="1358"/>
      <c r="O14" s="2331" t="s">
        <v>1697</v>
      </c>
      <c r="P14" s="2332"/>
      <c r="Q14" s="1324"/>
      <c r="R14" s="2377"/>
      <c r="S14" s="2378"/>
      <c r="T14" s="2378"/>
      <c r="U14" s="1525"/>
      <c r="V14" s="1408" t="s">
        <v>1782</v>
      </c>
    </row>
    <row r="15" spans="1:22" s="1327" customFormat="1" ht="32.25" customHeight="1" thickBot="1">
      <c r="A15" s="1371">
        <v>6</v>
      </c>
      <c r="B15" s="1384" t="s">
        <v>1683</v>
      </c>
      <c r="C15" s="1358"/>
      <c r="D15" s="2333"/>
      <c r="E15" s="2334"/>
      <c r="F15" s="1324"/>
      <c r="G15" s="2329"/>
      <c r="H15" s="2330"/>
      <c r="I15" s="2330"/>
      <c r="J15" s="1526"/>
      <c r="K15" s="2371" t="s">
        <v>1783</v>
      </c>
      <c r="L15" s="1371">
        <v>6</v>
      </c>
      <c r="M15" s="1384" t="s">
        <v>1709</v>
      </c>
      <c r="N15" s="1358"/>
      <c r="O15" s="2333"/>
      <c r="P15" s="2334"/>
      <c r="Q15" s="1324"/>
      <c r="R15" s="2329"/>
      <c r="S15" s="2330"/>
      <c r="T15" s="2330"/>
      <c r="U15" s="1526"/>
      <c r="V15" s="2371" t="s">
        <v>1783</v>
      </c>
    </row>
    <row r="16" spans="1:22" s="1327" customFormat="1" ht="32.25" customHeight="1">
      <c r="A16" s="1371">
        <v>7</v>
      </c>
      <c r="B16" s="1384" t="s">
        <v>1684</v>
      </c>
      <c r="C16" s="1358"/>
      <c r="D16" s="1349" t="s">
        <v>632</v>
      </c>
      <c r="E16" s="1347" t="s">
        <v>709</v>
      </c>
      <c r="F16" s="1324"/>
      <c r="G16" s="2329"/>
      <c r="H16" s="2330"/>
      <c r="I16" s="2330"/>
      <c r="J16" s="1526"/>
      <c r="K16" s="2395"/>
      <c r="L16" s="1371">
        <v>7</v>
      </c>
      <c r="M16" s="1384" t="s">
        <v>1710</v>
      </c>
      <c r="N16" s="1358"/>
      <c r="O16" s="1349" t="s">
        <v>632</v>
      </c>
      <c r="P16" s="1347" t="s">
        <v>709</v>
      </c>
      <c r="Q16" s="1324"/>
      <c r="R16" s="2329"/>
      <c r="S16" s="2330"/>
      <c r="T16" s="2330"/>
      <c r="U16" s="1526"/>
      <c r="V16" s="2395"/>
    </row>
    <row r="17" spans="1:22" s="1327" customFormat="1" ht="32.25" customHeight="1" thickBot="1">
      <c r="A17" s="1371">
        <v>8</v>
      </c>
      <c r="B17" s="1384" t="s">
        <v>1455</v>
      </c>
      <c r="C17" s="1358"/>
      <c r="D17" s="1351" t="s">
        <v>634</v>
      </c>
      <c r="E17" s="1348" t="s">
        <v>1642</v>
      </c>
      <c r="F17" s="1324"/>
      <c r="G17" s="2368"/>
      <c r="H17" s="2392"/>
      <c r="I17" s="2392"/>
      <c r="J17" s="1527"/>
      <c r="K17" s="2396"/>
      <c r="L17" s="1371">
        <v>8</v>
      </c>
      <c r="M17" s="1384" t="s">
        <v>1711</v>
      </c>
      <c r="N17" s="1358"/>
      <c r="O17" s="1351" t="s">
        <v>634</v>
      </c>
      <c r="P17" s="1348" t="s">
        <v>1642</v>
      </c>
      <c r="Q17" s="1324"/>
      <c r="R17" s="2368"/>
      <c r="S17" s="2392"/>
      <c r="T17" s="2392"/>
      <c r="U17" s="1527"/>
      <c r="V17" s="2396"/>
    </row>
    <row r="18" spans="1:22" s="1327" customFormat="1" ht="32.25" customHeight="1" thickBot="1">
      <c r="A18" s="1371">
        <v>9</v>
      </c>
      <c r="B18" s="1384" t="s">
        <v>1685</v>
      </c>
      <c r="C18" s="1358"/>
      <c r="D18" s="2333" t="s">
        <v>1698</v>
      </c>
      <c r="E18" s="2334"/>
      <c r="F18" s="1324"/>
      <c r="G18" s="2329"/>
      <c r="H18" s="2330"/>
      <c r="I18" s="2330"/>
      <c r="J18" s="1525"/>
      <c r="K18" s="1408" t="s">
        <v>1782</v>
      </c>
      <c r="L18" s="1371">
        <v>9</v>
      </c>
      <c r="M18" s="1384" t="s">
        <v>1712</v>
      </c>
      <c r="N18" s="1358"/>
      <c r="O18" s="2333" t="s">
        <v>1698</v>
      </c>
      <c r="P18" s="2334"/>
      <c r="Q18" s="1324"/>
      <c r="R18" s="2329"/>
      <c r="S18" s="2330"/>
      <c r="T18" s="2330"/>
      <c r="U18" s="1525"/>
      <c r="V18" s="1408" t="s">
        <v>1782</v>
      </c>
    </row>
    <row r="19" spans="1:22" s="1327" customFormat="1" ht="32.25" customHeight="1">
      <c r="A19" s="1371">
        <v>10</v>
      </c>
      <c r="B19" s="1384" t="s">
        <v>1704</v>
      </c>
      <c r="C19" s="1358"/>
      <c r="D19" s="1352" t="s">
        <v>631</v>
      </c>
      <c r="E19" s="1379" t="s">
        <v>1648</v>
      </c>
      <c r="F19" s="1324"/>
      <c r="G19" s="2329"/>
      <c r="H19" s="2330"/>
      <c r="I19" s="2330"/>
      <c r="J19" s="1526"/>
      <c r="K19" s="2393" t="s">
        <v>1784</v>
      </c>
      <c r="L19" s="1371">
        <v>10</v>
      </c>
      <c r="M19" s="1384" t="s">
        <v>1713</v>
      </c>
      <c r="N19" s="1358"/>
      <c r="O19" s="1352" t="s">
        <v>631</v>
      </c>
      <c r="P19" s="1379" t="s">
        <v>1648</v>
      </c>
      <c r="Q19" s="1324"/>
      <c r="R19" s="2329"/>
      <c r="S19" s="2330"/>
      <c r="T19" s="2330"/>
      <c r="U19" s="1526"/>
      <c r="V19" s="2393" t="s">
        <v>1784</v>
      </c>
    </row>
    <row r="20" spans="1:22" s="1327" customFormat="1" ht="32.25" customHeight="1" thickBot="1">
      <c r="A20" s="1371">
        <v>11</v>
      </c>
      <c r="B20" s="1384" t="s">
        <v>1686</v>
      </c>
      <c r="C20" s="1358"/>
      <c r="D20" s="1351" t="s">
        <v>635</v>
      </c>
      <c r="E20" s="1353" t="s">
        <v>1646</v>
      </c>
      <c r="F20" s="1324"/>
      <c r="G20" s="2368"/>
      <c r="H20" s="2392"/>
      <c r="I20" s="2392"/>
      <c r="J20" s="1527"/>
      <c r="K20" s="2397"/>
      <c r="L20" s="1371">
        <v>11</v>
      </c>
      <c r="M20" s="1384" t="s">
        <v>1714</v>
      </c>
      <c r="N20" s="1358"/>
      <c r="O20" s="1351" t="s">
        <v>635</v>
      </c>
      <c r="P20" s="1353" t="s">
        <v>1646</v>
      </c>
      <c r="Q20" s="1324"/>
      <c r="R20" s="2368"/>
      <c r="S20" s="2392"/>
      <c r="T20" s="2392"/>
      <c r="U20" s="1527"/>
      <c r="V20" s="2397"/>
    </row>
    <row r="21" spans="1:22" s="1327" customFormat="1" ht="32.25" customHeight="1">
      <c r="A21" s="1371">
        <v>12</v>
      </c>
      <c r="B21" s="1384" t="s">
        <v>1687</v>
      </c>
      <c r="C21" s="1358"/>
      <c r="D21" s="2331" t="s">
        <v>1699</v>
      </c>
      <c r="E21" s="2332"/>
      <c r="F21" s="1324"/>
      <c r="G21" s="2377"/>
      <c r="H21" s="2378"/>
      <c r="I21" s="2378"/>
      <c r="J21" s="1525"/>
      <c r="K21" s="1408" t="s">
        <v>1782</v>
      </c>
      <c r="L21" s="1371">
        <v>12</v>
      </c>
      <c r="M21" s="1384" t="s">
        <v>1715</v>
      </c>
      <c r="N21" s="1358"/>
      <c r="O21" s="2331" t="s">
        <v>1699</v>
      </c>
      <c r="P21" s="2332"/>
      <c r="Q21" s="1324"/>
      <c r="R21" s="2377"/>
      <c r="S21" s="2378"/>
      <c r="T21" s="2378"/>
      <c r="U21" s="1525"/>
      <c r="V21" s="1408" t="s">
        <v>1782</v>
      </c>
    </row>
    <row r="22" spans="1:22" s="1327" customFormat="1" ht="32.25" customHeight="1" thickBot="1">
      <c r="A22" s="1371">
        <v>13</v>
      </c>
      <c r="B22" s="1384" t="s">
        <v>1688</v>
      </c>
      <c r="C22" s="1358"/>
      <c r="D22" s="2333"/>
      <c r="E22" s="2334"/>
      <c r="F22" s="1324"/>
      <c r="G22" s="2329"/>
      <c r="H22" s="2330"/>
      <c r="I22" s="2330"/>
      <c r="J22" s="1526"/>
      <c r="K22" s="2371" t="s">
        <v>1783</v>
      </c>
      <c r="L22" s="1371">
        <v>13</v>
      </c>
      <c r="M22" s="1384" t="s">
        <v>1716</v>
      </c>
      <c r="N22" s="1358"/>
      <c r="O22" s="2333"/>
      <c r="P22" s="2334"/>
      <c r="Q22" s="1324"/>
      <c r="R22" s="2329"/>
      <c r="S22" s="2330"/>
      <c r="T22" s="2330"/>
      <c r="U22" s="1526"/>
      <c r="V22" s="2371" t="s">
        <v>1783</v>
      </c>
    </row>
    <row r="23" spans="1:22" s="1327" customFormat="1" ht="32.25" customHeight="1">
      <c r="A23" s="1371">
        <v>14</v>
      </c>
      <c r="B23" s="1384" t="s">
        <v>1689</v>
      </c>
      <c r="C23" s="1358"/>
      <c r="D23" s="1349" t="s">
        <v>632</v>
      </c>
      <c r="E23" s="1380" t="s">
        <v>11</v>
      </c>
      <c r="F23" s="1324"/>
      <c r="G23" s="2329"/>
      <c r="H23" s="2330"/>
      <c r="I23" s="2330"/>
      <c r="J23" s="1526"/>
      <c r="K23" s="2395"/>
      <c r="L23" s="1371">
        <v>14</v>
      </c>
      <c r="M23" s="1384" t="s">
        <v>1406</v>
      </c>
      <c r="N23" s="1358"/>
      <c r="O23" s="1349" t="s">
        <v>632</v>
      </c>
      <c r="P23" s="1380" t="s">
        <v>11</v>
      </c>
      <c r="Q23" s="1324"/>
      <c r="R23" s="2329"/>
      <c r="S23" s="2330"/>
      <c r="T23" s="2330"/>
      <c r="U23" s="1526"/>
      <c r="V23" s="2395"/>
    </row>
    <row r="24" spans="1:22" s="1327" customFormat="1" ht="32.25" customHeight="1" thickBot="1">
      <c r="A24" s="1373">
        <v>15</v>
      </c>
      <c r="B24" s="1387" t="s">
        <v>1690</v>
      </c>
      <c r="C24" s="1358"/>
      <c r="D24" s="1385" t="s">
        <v>634</v>
      </c>
      <c r="E24" s="1386" t="s">
        <v>1645</v>
      </c>
      <c r="F24" s="1324"/>
      <c r="G24" s="2368"/>
      <c r="H24" s="2392"/>
      <c r="I24" s="2392"/>
      <c r="J24" s="1527"/>
      <c r="K24" s="2396"/>
      <c r="L24" s="1373">
        <v>15</v>
      </c>
      <c r="M24" s="1383"/>
      <c r="N24" s="1358"/>
      <c r="O24" s="1385" t="s">
        <v>634</v>
      </c>
      <c r="P24" s="1386" t="s">
        <v>1645</v>
      </c>
      <c r="Q24" s="1324"/>
      <c r="R24" s="2368"/>
      <c r="S24" s="2392"/>
      <c r="T24" s="2392"/>
      <c r="U24" s="1527"/>
      <c r="V24" s="2396"/>
    </row>
    <row r="25" spans="1:22" s="1327" customFormat="1" ht="32.25" customHeight="1">
      <c r="A25" s="1363"/>
      <c r="B25" s="1364"/>
      <c r="C25" s="1358"/>
      <c r="D25" s="1365"/>
      <c r="E25" s="1354"/>
      <c r="F25" s="1324"/>
      <c r="G25" s="1366"/>
      <c r="H25" s="1366"/>
      <c r="I25" s="1366"/>
      <c r="J25" s="679"/>
      <c r="K25" s="1367"/>
      <c r="L25" s="1363"/>
      <c r="M25" s="1364"/>
      <c r="N25" s="1358"/>
      <c r="O25" s="1365"/>
      <c r="P25" s="1354"/>
      <c r="Q25" s="1324"/>
      <c r="R25" s="1366"/>
      <c r="S25" s="1366"/>
      <c r="T25" s="1366"/>
      <c r="U25" s="679"/>
      <c r="V25" s="1367"/>
    </row>
    <row r="26" spans="1:22" s="1327" customFormat="1" ht="32.25" customHeight="1">
      <c r="A26" s="1363"/>
      <c r="B26" s="1364"/>
      <c r="C26" s="1358"/>
      <c r="D26" s="1365"/>
      <c r="E26" s="1354"/>
      <c r="F26" s="1324"/>
      <c r="G26" s="1366"/>
      <c r="H26" s="1366"/>
      <c r="I26" s="1366"/>
      <c r="J26" s="1368" t="s">
        <v>46</v>
      </c>
      <c r="K26" s="1367"/>
      <c r="L26" s="1363"/>
      <c r="M26" s="1364"/>
      <c r="N26" s="1358"/>
      <c r="O26" s="1365"/>
      <c r="P26" s="1354"/>
      <c r="Q26" s="1324"/>
      <c r="R26" s="1366"/>
      <c r="S26" s="1366"/>
      <c r="T26" s="1366"/>
      <c r="U26" s="1368" t="s">
        <v>46</v>
      </c>
      <c r="V26" s="1367"/>
    </row>
    <row r="27" spans="1:22" s="1327" customFormat="1" ht="32.25" customHeight="1">
      <c r="A27" s="1363"/>
      <c r="B27" s="1364"/>
      <c r="C27" s="1358"/>
      <c r="D27" s="1365"/>
      <c r="E27" s="1354"/>
      <c r="F27" s="1324"/>
      <c r="G27" s="1366"/>
      <c r="H27" s="1366"/>
      <c r="I27" s="1366"/>
      <c r="J27" s="679"/>
      <c r="K27" s="1367"/>
      <c r="L27" s="1363"/>
      <c r="M27" s="1364"/>
      <c r="N27" s="1358"/>
      <c r="O27" s="1365"/>
      <c r="P27" s="1354"/>
      <c r="Q27" s="1324"/>
      <c r="R27" s="1366"/>
      <c r="S27" s="1366"/>
      <c r="T27" s="1366"/>
      <c r="U27" s="679"/>
      <c r="V27" s="1367"/>
    </row>
    <row r="28" spans="1:22" s="1327" customFormat="1" ht="32.25" customHeight="1">
      <c r="A28" s="1363"/>
      <c r="B28" s="1364"/>
      <c r="C28" s="1358"/>
      <c r="D28" s="1365"/>
      <c r="E28" s="1354"/>
      <c r="F28" s="1324"/>
      <c r="G28" s="1366"/>
      <c r="H28" s="1366"/>
      <c r="I28" s="1366"/>
      <c r="J28" s="679"/>
      <c r="K28" s="1367"/>
      <c r="L28" s="1363"/>
      <c r="M28" s="1364"/>
      <c r="N28" s="1358"/>
      <c r="O28" s="1365"/>
      <c r="P28" s="1354"/>
      <c r="Q28" s="1324"/>
      <c r="R28" s="1366"/>
      <c r="S28" s="1366"/>
      <c r="T28" s="1366"/>
      <c r="U28" s="679"/>
      <c r="V28" s="1367"/>
    </row>
    <row r="29" spans="1:22" ht="21" customHeight="1">
      <c r="A29" s="2342" t="s">
        <v>79</v>
      </c>
      <c r="B29" s="2342"/>
      <c r="C29" s="2342"/>
      <c r="D29" s="2342"/>
      <c r="E29" s="2342"/>
      <c r="F29" s="2342"/>
      <c r="G29" s="2342"/>
      <c r="H29" s="2342"/>
      <c r="I29" s="2342"/>
      <c r="J29" s="2342"/>
      <c r="K29" s="2342"/>
      <c r="L29" s="2342" t="s">
        <v>79</v>
      </c>
      <c r="M29" s="2342"/>
      <c r="N29" s="2342"/>
      <c r="O29" s="2342"/>
      <c r="P29" s="2342"/>
      <c r="Q29" s="2342"/>
      <c r="R29" s="2342"/>
      <c r="S29" s="2342"/>
      <c r="T29" s="2342"/>
      <c r="U29" s="2342"/>
      <c r="V29" s="2342"/>
    </row>
    <row r="30" spans="1:22" ht="21" customHeight="1" thickBot="1">
      <c r="A30" s="2343" t="s">
        <v>80</v>
      </c>
      <c r="B30" s="2343"/>
      <c r="C30" s="2343"/>
      <c r="D30" s="2343"/>
      <c r="E30" s="2343"/>
      <c r="F30" s="2343"/>
      <c r="G30" s="2343"/>
      <c r="H30" s="2343"/>
      <c r="I30" s="2343"/>
      <c r="J30" s="2343"/>
      <c r="K30" s="2343"/>
      <c r="L30" s="2343" t="s">
        <v>80</v>
      </c>
      <c r="M30" s="2343"/>
      <c r="N30" s="2343"/>
      <c r="O30" s="2343"/>
      <c r="P30" s="2343"/>
      <c r="Q30" s="2343"/>
      <c r="R30" s="2343"/>
      <c r="S30" s="2343"/>
      <c r="T30" s="2343"/>
      <c r="U30" s="2343"/>
      <c r="V30" s="2343"/>
    </row>
    <row r="31" spans="1:22" ht="30" customHeight="1" thickTop="1" thickBot="1">
      <c r="A31" s="2344" t="s">
        <v>81</v>
      </c>
      <c r="B31" s="2344"/>
      <c r="C31" s="2344"/>
      <c r="D31" s="2344"/>
      <c r="E31" s="2344"/>
      <c r="F31" s="2344"/>
      <c r="G31" s="1321"/>
      <c r="H31" s="1321"/>
      <c r="J31" s="1397" t="s">
        <v>47</v>
      </c>
      <c r="K31" s="1381" t="s">
        <v>1823</v>
      </c>
      <c r="L31" s="2344" t="s">
        <v>81</v>
      </c>
      <c r="M31" s="2344"/>
      <c r="N31" s="2344"/>
      <c r="O31" s="2344"/>
      <c r="P31" s="2344"/>
      <c r="Q31" s="2344"/>
      <c r="R31" s="1321"/>
      <c r="S31" s="1321"/>
      <c r="U31" s="1362" t="s">
        <v>47</v>
      </c>
      <c r="V31" s="1381" t="s">
        <v>1823</v>
      </c>
    </row>
    <row r="32" spans="1:22" ht="27.75" customHeight="1" thickTop="1" thickBot="1">
      <c r="A32" s="2345" t="s">
        <v>578</v>
      </c>
      <c r="B32" s="2345"/>
      <c r="C32" s="2346"/>
      <c r="D32" s="2346"/>
      <c r="E32" s="2346"/>
      <c r="F32" s="2346"/>
      <c r="G32" s="1323"/>
      <c r="H32" s="1323"/>
      <c r="J32" s="1397" t="s">
        <v>101</v>
      </c>
      <c r="K32" s="1361">
        <v>1</v>
      </c>
      <c r="L32" s="2345" t="s">
        <v>578</v>
      </c>
      <c r="M32" s="2345"/>
      <c r="N32" s="2346"/>
      <c r="O32" s="2346"/>
      <c r="P32" s="2346"/>
      <c r="Q32" s="2346"/>
      <c r="R32" s="1323"/>
      <c r="S32" s="1323"/>
      <c r="U32" s="1362" t="s">
        <v>101</v>
      </c>
      <c r="V32" s="1361">
        <v>2</v>
      </c>
    </row>
    <row r="33" spans="1:22" ht="31.5" customHeight="1" thickTop="1">
      <c r="A33" s="405"/>
      <c r="B33" s="2379" t="s">
        <v>1703</v>
      </c>
      <c r="C33" s="2380"/>
      <c r="D33" s="2380"/>
      <c r="E33" s="2380"/>
      <c r="F33" s="2380"/>
      <c r="G33" s="2380"/>
      <c r="H33" s="2381"/>
      <c r="I33" s="1355"/>
      <c r="J33" s="2382" t="s">
        <v>50</v>
      </c>
      <c r="K33" s="2384">
        <v>3</v>
      </c>
      <c r="M33" s="2379" t="s">
        <v>1703</v>
      </c>
      <c r="N33" s="2380"/>
      <c r="O33" s="2380"/>
      <c r="P33" s="2380"/>
      <c r="Q33" s="2380"/>
      <c r="R33" s="2380"/>
      <c r="S33" s="2381"/>
      <c r="T33" s="1355"/>
      <c r="U33" s="2382" t="s">
        <v>50</v>
      </c>
      <c r="V33" s="2384">
        <v>4</v>
      </c>
    </row>
    <row r="34" spans="1:22" ht="33" customHeight="1" thickBot="1">
      <c r="A34" s="405"/>
      <c r="B34" s="2386" t="s">
        <v>701</v>
      </c>
      <c r="C34" s="2387"/>
      <c r="D34" s="2387"/>
      <c r="E34" s="2387"/>
      <c r="F34" s="2387"/>
      <c r="G34" s="2387"/>
      <c r="H34" s="2388"/>
      <c r="J34" s="2383"/>
      <c r="K34" s="2385"/>
      <c r="M34" s="2386" t="s">
        <v>701</v>
      </c>
      <c r="N34" s="2387"/>
      <c r="O34" s="2387"/>
      <c r="P34" s="2387"/>
      <c r="Q34" s="2387"/>
      <c r="R34" s="2387"/>
      <c r="S34" s="2388"/>
      <c r="U34" s="2383"/>
      <c r="V34" s="2385"/>
    </row>
    <row r="35" spans="1:22" ht="19.5" customHeight="1" thickTop="1" thickBot="1">
      <c r="A35" s="1329"/>
      <c r="B35" s="1328"/>
      <c r="C35" s="1323"/>
      <c r="D35" s="1323"/>
      <c r="E35" s="1323"/>
      <c r="F35" s="1323"/>
      <c r="G35" s="1323"/>
      <c r="H35" s="1323"/>
      <c r="L35" s="1329"/>
      <c r="M35" s="1328"/>
      <c r="N35" s="1323"/>
      <c r="O35" s="1323"/>
      <c r="P35" s="1323"/>
      <c r="Q35" s="1323"/>
      <c r="R35" s="1323"/>
      <c r="S35" s="1323"/>
    </row>
    <row r="36" spans="1:22" ht="35.25" customHeight="1" thickBot="1">
      <c r="A36" s="1390" t="s">
        <v>1</v>
      </c>
      <c r="B36" s="1391" t="s">
        <v>703</v>
      </c>
      <c r="C36" s="1392"/>
      <c r="D36" s="2389" t="s">
        <v>1700</v>
      </c>
      <c r="E36" s="2390"/>
      <c r="F36" s="1392"/>
      <c r="G36" s="2389" t="s">
        <v>1702</v>
      </c>
      <c r="H36" s="2391"/>
      <c r="I36" s="2390"/>
      <c r="J36" s="1515" t="s">
        <v>1742</v>
      </c>
      <c r="K36" s="1393" t="s">
        <v>1701</v>
      </c>
      <c r="L36" s="1390" t="s">
        <v>1</v>
      </c>
      <c r="M36" s="1391" t="s">
        <v>703</v>
      </c>
      <c r="N36" s="1392"/>
      <c r="O36" s="2389" t="s">
        <v>1700</v>
      </c>
      <c r="P36" s="2390"/>
      <c r="Q36" s="1392"/>
      <c r="R36" s="2389" t="s">
        <v>1702</v>
      </c>
      <c r="S36" s="2391"/>
      <c r="T36" s="2390"/>
      <c r="U36" s="1515" t="s">
        <v>1742</v>
      </c>
      <c r="V36" s="1393" t="s">
        <v>1701</v>
      </c>
    </row>
    <row r="37" spans="1:22" s="466" customFormat="1" ht="11.25" customHeight="1" thickBot="1">
      <c r="A37" s="1369"/>
      <c r="B37" s="1382"/>
      <c r="C37" s="1356"/>
      <c r="D37" s="2339"/>
      <c r="E37" s="2339"/>
      <c r="F37" s="1360"/>
      <c r="G37" s="2340"/>
      <c r="H37" s="2340"/>
      <c r="I37" s="2340"/>
      <c r="J37" s="2340"/>
      <c r="K37" s="2341"/>
      <c r="L37" s="1369"/>
      <c r="M37" s="1382"/>
      <c r="N37" s="1356"/>
      <c r="O37" s="2339"/>
      <c r="P37" s="2339"/>
      <c r="Q37" s="1360"/>
      <c r="R37" s="2340"/>
      <c r="S37" s="2340"/>
      <c r="T37" s="2340"/>
      <c r="U37" s="2340"/>
      <c r="V37" s="2341"/>
    </row>
    <row r="38" spans="1:22" s="1327" customFormat="1" ht="32.25" customHeight="1" thickBot="1">
      <c r="A38" s="1370">
        <v>1</v>
      </c>
      <c r="B38" s="1384" t="s">
        <v>1382</v>
      </c>
      <c r="C38" s="1358"/>
      <c r="D38" s="2359" t="s">
        <v>1696</v>
      </c>
      <c r="E38" s="2360"/>
      <c r="F38" s="1324"/>
      <c r="G38" s="2377"/>
      <c r="H38" s="2378"/>
      <c r="I38" s="2378"/>
      <c r="J38" s="1525"/>
      <c r="K38" s="1408" t="s">
        <v>1782</v>
      </c>
      <c r="L38" s="1370">
        <v>1</v>
      </c>
      <c r="M38" s="1384" t="s">
        <v>1730</v>
      </c>
      <c r="N38" s="1358"/>
      <c r="O38" s="2359" t="s">
        <v>1696</v>
      </c>
      <c r="P38" s="2360"/>
      <c r="Q38" s="1324"/>
      <c r="R38" s="2377"/>
      <c r="S38" s="2378"/>
      <c r="T38" s="2378"/>
      <c r="U38" s="1525"/>
      <c r="V38" s="1408" t="s">
        <v>1782</v>
      </c>
    </row>
    <row r="39" spans="1:22" s="1327" customFormat="1" ht="32.25" customHeight="1">
      <c r="A39" s="1371">
        <v>2</v>
      </c>
      <c r="B39" s="1384" t="s">
        <v>1717</v>
      </c>
      <c r="C39" s="1377"/>
      <c r="D39" s="1349" t="s">
        <v>631</v>
      </c>
      <c r="E39" s="1345" t="s">
        <v>708</v>
      </c>
      <c r="F39" s="1324"/>
      <c r="G39" s="2329"/>
      <c r="H39" s="2330"/>
      <c r="I39" s="2330"/>
      <c r="J39" s="1526"/>
      <c r="K39" s="2371" t="s">
        <v>1783</v>
      </c>
      <c r="L39" s="1371">
        <v>2</v>
      </c>
      <c r="M39" s="1384" t="s">
        <v>1392</v>
      </c>
      <c r="N39" s="1377"/>
      <c r="O39" s="1349" t="s">
        <v>631</v>
      </c>
      <c r="P39" s="1345" t="s">
        <v>708</v>
      </c>
      <c r="Q39" s="1324"/>
      <c r="R39" s="2329"/>
      <c r="S39" s="2330"/>
      <c r="T39" s="2330"/>
      <c r="U39" s="1526"/>
      <c r="V39" s="2371" t="s">
        <v>1783</v>
      </c>
    </row>
    <row r="40" spans="1:22" s="1327" customFormat="1" ht="32.25" customHeight="1">
      <c r="A40" s="1371">
        <v>3</v>
      </c>
      <c r="B40" s="1384" t="s">
        <v>1417</v>
      </c>
      <c r="C40" s="1358"/>
      <c r="D40" s="1350" t="s">
        <v>637</v>
      </c>
      <c r="E40" s="1346" t="s">
        <v>1692</v>
      </c>
      <c r="F40" s="1324"/>
      <c r="G40" s="2329"/>
      <c r="H40" s="2330"/>
      <c r="I40" s="2330"/>
      <c r="J40" s="1526"/>
      <c r="K40" s="2395"/>
      <c r="L40" s="1371">
        <v>3</v>
      </c>
      <c r="M40" s="1384" t="s">
        <v>1731</v>
      </c>
      <c r="N40" s="1358"/>
      <c r="O40" s="1350" t="s">
        <v>637</v>
      </c>
      <c r="P40" s="1346" t="s">
        <v>1692</v>
      </c>
      <c r="Q40" s="1324"/>
      <c r="R40" s="2329"/>
      <c r="S40" s="2330"/>
      <c r="T40" s="2330"/>
      <c r="U40" s="1526"/>
      <c r="V40" s="2395"/>
    </row>
    <row r="41" spans="1:22" s="1327" customFormat="1" ht="32.25" customHeight="1" thickBot="1">
      <c r="A41" s="1372">
        <v>4</v>
      </c>
      <c r="B41" s="1384" t="s">
        <v>1729</v>
      </c>
      <c r="C41" s="1358"/>
      <c r="D41" s="1351" t="s">
        <v>1691</v>
      </c>
      <c r="E41" s="1378" t="s">
        <v>1693</v>
      </c>
      <c r="F41" s="1324"/>
      <c r="G41" s="2398"/>
      <c r="H41" s="2399"/>
      <c r="I41" s="2399"/>
      <c r="J41" s="1527"/>
      <c r="K41" s="2396"/>
      <c r="L41" s="1372">
        <v>4</v>
      </c>
      <c r="M41" s="1384" t="s">
        <v>1427</v>
      </c>
      <c r="N41" s="1358"/>
      <c r="O41" s="1351" t="s">
        <v>1691</v>
      </c>
      <c r="P41" s="1378" t="s">
        <v>1693</v>
      </c>
      <c r="Q41" s="1324"/>
      <c r="R41" s="2398"/>
      <c r="S41" s="2399"/>
      <c r="T41" s="2399"/>
      <c r="U41" s="1527"/>
      <c r="V41" s="2396"/>
    </row>
    <row r="42" spans="1:22" s="1327" customFormat="1" ht="32.25" customHeight="1">
      <c r="A42" s="1371">
        <v>5</v>
      </c>
      <c r="B42" s="1384" t="s">
        <v>1718</v>
      </c>
      <c r="C42" s="1358"/>
      <c r="D42" s="2331" t="s">
        <v>1697</v>
      </c>
      <c r="E42" s="2332"/>
      <c r="F42" s="1324"/>
      <c r="G42" s="2377"/>
      <c r="H42" s="2378"/>
      <c r="I42" s="2378"/>
      <c r="J42" s="1525"/>
      <c r="K42" s="1408" t="s">
        <v>1782</v>
      </c>
      <c r="L42" s="1371">
        <v>5</v>
      </c>
      <c r="M42" s="1384" t="s">
        <v>1732</v>
      </c>
      <c r="N42" s="1358"/>
      <c r="O42" s="2331" t="s">
        <v>1697</v>
      </c>
      <c r="P42" s="2332"/>
      <c r="Q42" s="1324"/>
      <c r="R42" s="2377"/>
      <c r="S42" s="2378"/>
      <c r="T42" s="2378"/>
      <c r="U42" s="1525"/>
      <c r="V42" s="1408" t="s">
        <v>1782</v>
      </c>
    </row>
    <row r="43" spans="1:22" s="1327" customFormat="1" ht="32.25" customHeight="1" thickBot="1">
      <c r="A43" s="1371">
        <v>6</v>
      </c>
      <c r="B43" s="1384" t="s">
        <v>1719</v>
      </c>
      <c r="C43" s="1358"/>
      <c r="D43" s="2333"/>
      <c r="E43" s="2334"/>
      <c r="F43" s="1324"/>
      <c r="G43" s="2329"/>
      <c r="H43" s="2330"/>
      <c r="I43" s="2330"/>
      <c r="J43" s="1526"/>
      <c r="K43" s="2371" t="s">
        <v>1783</v>
      </c>
      <c r="L43" s="1371">
        <v>6</v>
      </c>
      <c r="M43" s="1384" t="s">
        <v>1733</v>
      </c>
      <c r="N43" s="1358"/>
      <c r="O43" s="2333"/>
      <c r="P43" s="2334"/>
      <c r="Q43" s="1324"/>
      <c r="R43" s="2329"/>
      <c r="S43" s="2330"/>
      <c r="T43" s="2330"/>
      <c r="U43" s="1526"/>
      <c r="V43" s="2371" t="s">
        <v>1783</v>
      </c>
    </row>
    <row r="44" spans="1:22" s="1327" customFormat="1" ht="32.25" customHeight="1">
      <c r="A44" s="1371">
        <v>7</v>
      </c>
      <c r="B44" s="1384" t="s">
        <v>1720</v>
      </c>
      <c r="C44" s="1358"/>
      <c r="D44" s="1349" t="s">
        <v>632</v>
      </c>
      <c r="E44" s="1347" t="s">
        <v>709</v>
      </c>
      <c r="F44" s="1324"/>
      <c r="G44" s="2329"/>
      <c r="H44" s="2330"/>
      <c r="I44" s="2330"/>
      <c r="J44" s="1526"/>
      <c r="K44" s="2395"/>
      <c r="L44" s="1371">
        <v>7</v>
      </c>
      <c r="M44" s="1384" t="s">
        <v>1734</v>
      </c>
      <c r="N44" s="1358"/>
      <c r="O44" s="1349" t="s">
        <v>632</v>
      </c>
      <c r="P44" s="1347" t="s">
        <v>709</v>
      </c>
      <c r="Q44" s="1324"/>
      <c r="R44" s="2329"/>
      <c r="S44" s="2330"/>
      <c r="T44" s="2330"/>
      <c r="U44" s="1526"/>
      <c r="V44" s="2395"/>
    </row>
    <row r="45" spans="1:22" s="1327" customFormat="1" ht="32.25" customHeight="1" thickBot="1">
      <c r="A45" s="1371">
        <v>8</v>
      </c>
      <c r="B45" s="1384" t="s">
        <v>1721</v>
      </c>
      <c r="C45" s="1358"/>
      <c r="D45" s="1351" t="s">
        <v>634</v>
      </c>
      <c r="E45" s="1348" t="s">
        <v>1642</v>
      </c>
      <c r="F45" s="1324"/>
      <c r="G45" s="2368"/>
      <c r="H45" s="2392"/>
      <c r="I45" s="2392"/>
      <c r="J45" s="1527"/>
      <c r="K45" s="2396"/>
      <c r="L45" s="1371">
        <v>8</v>
      </c>
      <c r="M45" s="1384" t="s">
        <v>1735</v>
      </c>
      <c r="N45" s="1358"/>
      <c r="O45" s="1351" t="s">
        <v>634</v>
      </c>
      <c r="P45" s="1348" t="s">
        <v>1642</v>
      </c>
      <c r="Q45" s="1324"/>
      <c r="R45" s="2368"/>
      <c r="S45" s="2392"/>
      <c r="T45" s="2392"/>
      <c r="U45" s="1527"/>
      <c r="V45" s="2396"/>
    </row>
    <row r="46" spans="1:22" s="1327" customFormat="1" ht="32.25" customHeight="1" thickBot="1">
      <c r="A46" s="1371">
        <v>9</v>
      </c>
      <c r="B46" s="1384" t="s">
        <v>1722</v>
      </c>
      <c r="C46" s="1358"/>
      <c r="D46" s="2333" t="s">
        <v>1698</v>
      </c>
      <c r="E46" s="2334"/>
      <c r="F46" s="1324"/>
      <c r="G46" s="2329"/>
      <c r="H46" s="2330"/>
      <c r="I46" s="2330"/>
      <c r="J46" s="1525"/>
      <c r="K46" s="1408" t="s">
        <v>1782</v>
      </c>
      <c r="L46" s="1371">
        <v>9</v>
      </c>
      <c r="M46" s="1384" t="s">
        <v>1736</v>
      </c>
      <c r="N46" s="1358"/>
      <c r="O46" s="2333" t="s">
        <v>1698</v>
      </c>
      <c r="P46" s="2334"/>
      <c r="Q46" s="1324"/>
      <c r="R46" s="2329"/>
      <c r="S46" s="2330"/>
      <c r="T46" s="2330"/>
      <c r="U46" s="1525"/>
      <c r="V46" s="1408" t="s">
        <v>1782</v>
      </c>
    </row>
    <row r="47" spans="1:22" s="1327" customFormat="1" ht="32.25" customHeight="1">
      <c r="A47" s="1371">
        <v>10</v>
      </c>
      <c r="B47" s="1384" t="s">
        <v>1723</v>
      </c>
      <c r="C47" s="1358"/>
      <c r="D47" s="1352" t="s">
        <v>631</v>
      </c>
      <c r="E47" s="1379" t="s">
        <v>1648</v>
      </c>
      <c r="F47" s="1324"/>
      <c r="G47" s="2329"/>
      <c r="H47" s="2330"/>
      <c r="I47" s="2330"/>
      <c r="J47" s="1526"/>
      <c r="K47" s="2393" t="s">
        <v>1784</v>
      </c>
      <c r="L47" s="1371">
        <v>10</v>
      </c>
      <c r="M47" s="1384" t="s">
        <v>1737</v>
      </c>
      <c r="N47" s="1358"/>
      <c r="O47" s="1352" t="s">
        <v>631</v>
      </c>
      <c r="P47" s="1379" t="s">
        <v>1648</v>
      </c>
      <c r="Q47" s="1324"/>
      <c r="R47" s="2329"/>
      <c r="S47" s="2330"/>
      <c r="T47" s="2330"/>
      <c r="U47" s="1526"/>
      <c r="V47" s="2393" t="s">
        <v>1784</v>
      </c>
    </row>
    <row r="48" spans="1:22" s="1327" customFormat="1" ht="32.25" customHeight="1" thickBot="1">
      <c r="A48" s="1371">
        <v>11</v>
      </c>
      <c r="B48" s="1384" t="s">
        <v>1330</v>
      </c>
      <c r="C48" s="1358"/>
      <c r="D48" s="1351" t="s">
        <v>635</v>
      </c>
      <c r="E48" s="1353" t="s">
        <v>1646</v>
      </c>
      <c r="F48" s="1324"/>
      <c r="G48" s="2368"/>
      <c r="H48" s="2392"/>
      <c r="I48" s="2392"/>
      <c r="J48" s="1527"/>
      <c r="K48" s="2397"/>
      <c r="L48" s="1371">
        <v>11</v>
      </c>
      <c r="M48" s="1384" t="s">
        <v>1738</v>
      </c>
      <c r="N48" s="1358"/>
      <c r="O48" s="1351" t="s">
        <v>635</v>
      </c>
      <c r="P48" s="1353" t="s">
        <v>1646</v>
      </c>
      <c r="Q48" s="1324"/>
      <c r="R48" s="2368"/>
      <c r="S48" s="2392"/>
      <c r="T48" s="2392"/>
      <c r="U48" s="1527"/>
      <c r="V48" s="2397"/>
    </row>
    <row r="49" spans="1:22" s="1327" customFormat="1" ht="32.25" customHeight="1">
      <c r="A49" s="1371">
        <v>12</v>
      </c>
      <c r="B49" s="1384" t="s">
        <v>1724</v>
      </c>
      <c r="C49" s="1358"/>
      <c r="D49" s="2331" t="s">
        <v>1699</v>
      </c>
      <c r="E49" s="2332"/>
      <c r="F49" s="1324"/>
      <c r="G49" s="2377"/>
      <c r="H49" s="2378"/>
      <c r="I49" s="2378"/>
      <c r="J49" s="1525"/>
      <c r="K49" s="1408" t="s">
        <v>1782</v>
      </c>
      <c r="L49" s="1371">
        <v>12</v>
      </c>
      <c r="M49" s="1384" t="s">
        <v>1739</v>
      </c>
      <c r="N49" s="1358"/>
      <c r="O49" s="2331" t="s">
        <v>1699</v>
      </c>
      <c r="P49" s="2332"/>
      <c r="Q49" s="1324"/>
      <c r="R49" s="2377"/>
      <c r="S49" s="2378"/>
      <c r="T49" s="2378"/>
      <c r="U49" s="1525"/>
      <c r="V49" s="1408" t="s">
        <v>1782</v>
      </c>
    </row>
    <row r="50" spans="1:22" s="1327" customFormat="1" ht="32.25" customHeight="1" thickBot="1">
      <c r="A50" s="1371">
        <v>13</v>
      </c>
      <c r="B50" s="1384" t="s">
        <v>1725</v>
      </c>
      <c r="C50" s="1358"/>
      <c r="D50" s="2333"/>
      <c r="E50" s="2334"/>
      <c r="F50" s="1324"/>
      <c r="G50" s="2329"/>
      <c r="H50" s="2330"/>
      <c r="I50" s="2330"/>
      <c r="J50" s="1526"/>
      <c r="K50" s="2371" t="s">
        <v>1783</v>
      </c>
      <c r="L50" s="1371">
        <v>13</v>
      </c>
      <c r="M50" s="1384" t="s">
        <v>1740</v>
      </c>
      <c r="N50" s="1358"/>
      <c r="O50" s="2333"/>
      <c r="P50" s="2334"/>
      <c r="Q50" s="1324"/>
      <c r="R50" s="2329"/>
      <c r="S50" s="2330"/>
      <c r="T50" s="2330"/>
      <c r="U50" s="1526"/>
      <c r="V50" s="2371" t="s">
        <v>1783</v>
      </c>
    </row>
    <row r="51" spans="1:22" s="1327" customFormat="1" ht="32.25" customHeight="1">
      <c r="A51" s="1371">
        <v>14</v>
      </c>
      <c r="B51" s="1384" t="s">
        <v>1726</v>
      </c>
      <c r="C51" s="1358"/>
      <c r="D51" s="1349" t="s">
        <v>632</v>
      </c>
      <c r="E51" s="1380" t="s">
        <v>11</v>
      </c>
      <c r="F51" s="1324"/>
      <c r="G51" s="2329"/>
      <c r="H51" s="2330"/>
      <c r="I51" s="2330"/>
      <c r="J51" s="1526"/>
      <c r="K51" s="2372"/>
      <c r="L51" s="1371">
        <v>14</v>
      </c>
      <c r="M51" s="1384" t="s">
        <v>1411</v>
      </c>
      <c r="N51" s="1358"/>
      <c r="O51" s="1349" t="s">
        <v>632</v>
      </c>
      <c r="P51" s="1380" t="s">
        <v>11</v>
      </c>
      <c r="Q51" s="1324"/>
      <c r="R51" s="2329"/>
      <c r="S51" s="2330"/>
      <c r="T51" s="2330"/>
      <c r="U51" s="1526"/>
      <c r="V51" s="2395"/>
    </row>
    <row r="52" spans="1:22" s="1327" customFormat="1" ht="32.25" customHeight="1" thickBot="1">
      <c r="A52" s="1373">
        <v>15</v>
      </c>
      <c r="B52" s="1387" t="s">
        <v>1727</v>
      </c>
      <c r="C52" s="1358"/>
      <c r="D52" s="2400" t="s">
        <v>634</v>
      </c>
      <c r="E52" s="2402" t="s">
        <v>1645</v>
      </c>
      <c r="F52" s="1324"/>
      <c r="G52" s="2329"/>
      <c r="H52" s="2330"/>
      <c r="I52" s="2330"/>
      <c r="J52" s="1526"/>
      <c r="K52" s="2372"/>
      <c r="L52" s="1373">
        <v>15</v>
      </c>
      <c r="M52" s="1387" t="s">
        <v>1741</v>
      </c>
      <c r="N52" s="1358"/>
      <c r="O52" s="1385" t="s">
        <v>634</v>
      </c>
      <c r="P52" s="1386" t="s">
        <v>1645</v>
      </c>
      <c r="Q52" s="1324"/>
      <c r="R52" s="2368"/>
      <c r="S52" s="2392"/>
      <c r="T52" s="2392"/>
      <c r="U52" s="1527"/>
      <c r="V52" s="2396"/>
    </row>
    <row r="53" spans="1:22" s="1327" customFormat="1" ht="32.25" customHeight="1" thickBot="1">
      <c r="A53" s="1394">
        <v>16</v>
      </c>
      <c r="B53" s="1396" t="s">
        <v>1728</v>
      </c>
      <c r="C53" s="1395"/>
      <c r="D53" s="2401"/>
      <c r="E53" s="2403"/>
      <c r="F53" s="1359"/>
      <c r="G53" s="2368"/>
      <c r="H53" s="2392"/>
      <c r="I53" s="2392"/>
      <c r="J53" s="1527"/>
      <c r="K53" s="2373"/>
      <c r="L53" s="1363"/>
      <c r="M53" s="1364"/>
      <c r="N53" s="1358"/>
      <c r="O53" s="1365"/>
      <c r="P53" s="1354"/>
      <c r="Q53" s="1324"/>
      <c r="R53" s="1366"/>
      <c r="S53" s="1366"/>
      <c r="T53" s="1366"/>
      <c r="U53" s="679"/>
      <c r="V53" s="1367"/>
    </row>
    <row r="54" spans="1:22" s="1327" customFormat="1" ht="32.25" customHeight="1">
      <c r="A54" s="1363"/>
      <c r="B54" s="1364"/>
      <c r="C54" s="1358"/>
      <c r="D54" s="1365"/>
      <c r="E54" s="1354"/>
      <c r="F54" s="1324"/>
      <c r="G54" s="1366"/>
      <c r="H54" s="1366"/>
      <c r="I54" s="1366"/>
      <c r="J54" s="1368" t="s">
        <v>46</v>
      </c>
      <c r="K54" s="1367"/>
      <c r="L54" s="1363"/>
      <c r="M54" s="1364"/>
      <c r="N54" s="1358"/>
      <c r="O54" s="1365"/>
      <c r="P54" s="1354"/>
      <c r="Q54" s="1324"/>
      <c r="R54" s="1366"/>
      <c r="S54" s="1366"/>
      <c r="T54" s="1366"/>
      <c r="U54" s="1368" t="s">
        <v>46</v>
      </c>
      <c r="V54" s="1367"/>
    </row>
    <row r="55" spans="1:22" s="1327" customFormat="1" ht="32.25" customHeight="1">
      <c r="A55" s="1363"/>
      <c r="B55" s="1364"/>
      <c r="C55" s="1358"/>
      <c r="D55" s="1365"/>
      <c r="E55" s="1354"/>
      <c r="F55" s="1324"/>
      <c r="G55" s="1366"/>
      <c r="H55" s="1366"/>
      <c r="I55" s="1366"/>
      <c r="J55" s="679"/>
      <c r="K55" s="1367"/>
      <c r="L55" s="1363"/>
      <c r="M55" s="1364"/>
      <c r="N55" s="1358"/>
      <c r="O55" s="1365"/>
      <c r="P55" s="1354"/>
      <c r="Q55" s="1324"/>
      <c r="R55" s="1366"/>
      <c r="S55" s="1366"/>
      <c r="T55" s="1366"/>
      <c r="U55" s="679"/>
      <c r="V55" s="1367"/>
    </row>
    <row r="56" spans="1:22" s="1327" customFormat="1" ht="32.25" customHeight="1">
      <c r="A56" s="1363"/>
      <c r="B56" s="1364"/>
      <c r="C56" s="1358"/>
      <c r="D56" s="1365"/>
      <c r="E56" s="1354"/>
      <c r="F56" s="1324"/>
      <c r="G56" s="1366"/>
      <c r="H56" s="1366"/>
      <c r="I56" s="1366"/>
      <c r="J56" s="679"/>
      <c r="K56" s="1367"/>
      <c r="L56" s="1363"/>
      <c r="M56" s="1364"/>
      <c r="N56" s="1358"/>
      <c r="O56" s="1365"/>
      <c r="P56" s="1354"/>
      <c r="Q56" s="1324"/>
      <c r="R56" s="1366"/>
      <c r="S56" s="1366"/>
      <c r="T56" s="1366"/>
      <c r="U56" s="679"/>
      <c r="V56" s="1367"/>
    </row>
    <row r="57" spans="1:22" ht="21" customHeight="1">
      <c r="A57" s="2342" t="s">
        <v>79</v>
      </c>
      <c r="B57" s="2342"/>
      <c r="C57" s="2342"/>
      <c r="D57" s="2342"/>
      <c r="E57" s="2342"/>
      <c r="F57" s="2342"/>
      <c r="G57" s="2342"/>
      <c r="H57" s="2342"/>
      <c r="I57" s="2342"/>
      <c r="J57" s="2342"/>
      <c r="K57" s="2342"/>
      <c r="L57" s="2342" t="s">
        <v>79</v>
      </c>
      <c r="M57" s="2342"/>
      <c r="N57" s="2342"/>
      <c r="O57" s="2342"/>
      <c r="P57" s="2342"/>
      <c r="Q57" s="2342"/>
      <c r="R57" s="2342"/>
      <c r="S57" s="2342"/>
      <c r="T57" s="2342"/>
      <c r="U57" s="2342"/>
      <c r="V57" s="2342"/>
    </row>
    <row r="58" spans="1:22" ht="21" customHeight="1" thickBot="1">
      <c r="A58" s="2343" t="s">
        <v>80</v>
      </c>
      <c r="B58" s="2343"/>
      <c r="C58" s="2343"/>
      <c r="D58" s="2343"/>
      <c r="E58" s="2343"/>
      <c r="F58" s="2343"/>
      <c r="G58" s="2343"/>
      <c r="H58" s="2343"/>
      <c r="I58" s="2343"/>
      <c r="J58" s="2343"/>
      <c r="K58" s="2343"/>
      <c r="L58" s="2343" t="s">
        <v>80</v>
      </c>
      <c r="M58" s="2343"/>
      <c r="N58" s="2343"/>
      <c r="O58" s="2343"/>
      <c r="P58" s="2343"/>
      <c r="Q58" s="2343"/>
      <c r="R58" s="2343"/>
      <c r="S58" s="2343"/>
      <c r="T58" s="2343"/>
      <c r="U58" s="2343"/>
      <c r="V58" s="2343"/>
    </row>
    <row r="59" spans="1:22" ht="30" customHeight="1" thickTop="1" thickBot="1">
      <c r="A59" s="2344" t="s">
        <v>81</v>
      </c>
      <c r="B59" s="2344"/>
      <c r="C59" s="2344"/>
      <c r="D59" s="2344"/>
      <c r="E59" s="2344"/>
      <c r="F59" s="2344"/>
      <c r="G59" s="1321"/>
      <c r="H59" s="1321"/>
      <c r="J59" s="1397" t="s">
        <v>47</v>
      </c>
      <c r="K59" s="1381" t="s">
        <v>1822</v>
      </c>
      <c r="L59" s="2344" t="s">
        <v>81</v>
      </c>
      <c r="M59" s="2344"/>
      <c r="N59" s="2344"/>
      <c r="O59" s="2344"/>
      <c r="P59" s="2344"/>
      <c r="Q59" s="2344"/>
      <c r="R59" s="1321"/>
      <c r="S59" s="1321"/>
      <c r="U59" s="1397" t="s">
        <v>47</v>
      </c>
      <c r="V59" s="1381" t="s">
        <v>1822</v>
      </c>
    </row>
    <row r="60" spans="1:22" ht="27.75" customHeight="1" thickTop="1" thickBot="1">
      <c r="A60" s="2345" t="s">
        <v>578</v>
      </c>
      <c r="B60" s="2345"/>
      <c r="C60" s="2346"/>
      <c r="D60" s="2346"/>
      <c r="E60" s="2346"/>
      <c r="F60" s="2346"/>
      <c r="G60" s="1323"/>
      <c r="H60" s="1323"/>
      <c r="J60" s="1397" t="s">
        <v>101</v>
      </c>
      <c r="K60" s="1361">
        <v>1</v>
      </c>
      <c r="L60" s="2345" t="s">
        <v>578</v>
      </c>
      <c r="M60" s="2345"/>
      <c r="N60" s="2346"/>
      <c r="O60" s="2346"/>
      <c r="P60" s="2346"/>
      <c r="Q60" s="2346"/>
      <c r="R60" s="1323"/>
      <c r="S60" s="1323"/>
      <c r="U60" s="1397" t="s">
        <v>101</v>
      </c>
      <c r="V60" s="1361">
        <v>2</v>
      </c>
    </row>
    <row r="61" spans="1:22" ht="31.5" customHeight="1" thickTop="1">
      <c r="A61" s="405"/>
      <c r="B61" s="2379" t="s">
        <v>1703</v>
      </c>
      <c r="C61" s="2380"/>
      <c r="D61" s="2380"/>
      <c r="E61" s="2380"/>
      <c r="F61" s="2380"/>
      <c r="G61" s="2380"/>
      <c r="H61" s="2381"/>
      <c r="I61" s="1355"/>
      <c r="J61" s="2382" t="s">
        <v>50</v>
      </c>
      <c r="K61" s="2384">
        <v>5</v>
      </c>
      <c r="M61" s="2379" t="s">
        <v>1703</v>
      </c>
      <c r="N61" s="2380"/>
      <c r="O61" s="2380"/>
      <c r="P61" s="2380"/>
      <c r="Q61" s="2380"/>
      <c r="R61" s="2380"/>
      <c r="S61" s="2381"/>
      <c r="T61" s="1355"/>
      <c r="U61" s="2382" t="s">
        <v>50</v>
      </c>
      <c r="V61" s="2384">
        <v>10</v>
      </c>
    </row>
    <row r="62" spans="1:22" ht="33" customHeight="1" thickBot="1">
      <c r="A62" s="405"/>
      <c r="B62" s="2386" t="s">
        <v>701</v>
      </c>
      <c r="C62" s="2387"/>
      <c r="D62" s="2387"/>
      <c r="E62" s="2387"/>
      <c r="F62" s="2387"/>
      <c r="G62" s="2387"/>
      <c r="H62" s="2388"/>
      <c r="J62" s="2383"/>
      <c r="K62" s="2385"/>
      <c r="M62" s="2386" t="s">
        <v>701</v>
      </c>
      <c r="N62" s="2387"/>
      <c r="O62" s="2387"/>
      <c r="P62" s="2387"/>
      <c r="Q62" s="2387"/>
      <c r="R62" s="2387"/>
      <c r="S62" s="2388"/>
      <c r="U62" s="2383"/>
      <c r="V62" s="2385"/>
    </row>
    <row r="63" spans="1:22" ht="19.5" customHeight="1" thickTop="1" thickBot="1">
      <c r="A63" s="1329"/>
      <c r="B63" s="1328"/>
      <c r="C63" s="1323"/>
      <c r="D63" s="1323"/>
      <c r="E63" s="1323"/>
      <c r="F63" s="1323"/>
      <c r="G63" s="1323"/>
      <c r="H63" s="1323"/>
      <c r="L63" s="1329"/>
      <c r="M63" s="1328"/>
      <c r="N63" s="1323"/>
      <c r="O63" s="1323"/>
      <c r="P63" s="1323"/>
      <c r="Q63" s="1323"/>
      <c r="R63" s="1323"/>
      <c r="S63" s="1323"/>
    </row>
    <row r="64" spans="1:22" ht="35.25" customHeight="1" thickBot="1">
      <c r="A64" s="1390" t="s">
        <v>1</v>
      </c>
      <c r="B64" s="1391" t="s">
        <v>703</v>
      </c>
      <c r="C64" s="1392"/>
      <c r="D64" s="2389" t="s">
        <v>1700</v>
      </c>
      <c r="E64" s="2390"/>
      <c r="F64" s="1392"/>
      <c r="G64" s="2389" t="s">
        <v>1702</v>
      </c>
      <c r="H64" s="2391"/>
      <c r="I64" s="2390"/>
      <c r="J64" s="1515" t="s">
        <v>1742</v>
      </c>
      <c r="K64" s="1393" t="s">
        <v>1701</v>
      </c>
      <c r="L64" s="1390" t="s">
        <v>1</v>
      </c>
      <c r="M64" s="1391" t="s">
        <v>703</v>
      </c>
      <c r="N64" s="1392"/>
      <c r="O64" s="2389" t="s">
        <v>1700</v>
      </c>
      <c r="P64" s="2390"/>
      <c r="Q64" s="1392"/>
      <c r="R64" s="2389" t="s">
        <v>1702</v>
      </c>
      <c r="S64" s="2391"/>
      <c r="T64" s="2390"/>
      <c r="U64" s="1515" t="s">
        <v>1742</v>
      </c>
      <c r="V64" s="1393" t="s">
        <v>1701</v>
      </c>
    </row>
    <row r="65" spans="1:22" s="466" customFormat="1" ht="11.25" customHeight="1" thickBot="1">
      <c r="A65" s="1369"/>
      <c r="B65" s="1382"/>
      <c r="C65" s="1356"/>
      <c r="D65" s="2339"/>
      <c r="E65" s="2339"/>
      <c r="F65" s="1360"/>
      <c r="G65" s="2340"/>
      <c r="H65" s="2340"/>
      <c r="I65" s="2340"/>
      <c r="J65" s="2340"/>
      <c r="K65" s="2341"/>
      <c r="L65" s="1369"/>
      <c r="M65" s="1382"/>
      <c r="N65" s="1356"/>
      <c r="O65" s="2339"/>
      <c r="P65" s="2339"/>
      <c r="Q65" s="1360"/>
      <c r="R65" s="2340"/>
      <c r="S65" s="2340"/>
      <c r="T65" s="2340"/>
      <c r="U65" s="2340"/>
      <c r="V65" s="2341"/>
    </row>
    <row r="66" spans="1:22" s="1327" customFormat="1" ht="32.25" customHeight="1" thickBot="1">
      <c r="A66" s="1370">
        <v>1</v>
      </c>
      <c r="B66" s="1384" t="s">
        <v>1743</v>
      </c>
      <c r="C66" s="1358"/>
      <c r="D66" s="2359" t="s">
        <v>1696</v>
      </c>
      <c r="E66" s="2360"/>
      <c r="F66" s="1324"/>
      <c r="G66" s="2377"/>
      <c r="H66" s="2378"/>
      <c r="I66" s="2378"/>
      <c r="J66" s="1525"/>
      <c r="K66" s="1408" t="s">
        <v>1782</v>
      </c>
      <c r="L66" s="1370">
        <v>1</v>
      </c>
      <c r="M66" s="1384" t="s">
        <v>1758</v>
      </c>
      <c r="N66" s="1358"/>
      <c r="O66" s="2359" t="s">
        <v>1696</v>
      </c>
      <c r="P66" s="2360"/>
      <c r="Q66" s="1324"/>
      <c r="R66" s="2377"/>
      <c r="S66" s="2378"/>
      <c r="T66" s="2378"/>
      <c r="U66" s="1525"/>
      <c r="V66" s="1408" t="s">
        <v>1782</v>
      </c>
    </row>
    <row r="67" spans="1:22" s="1327" customFormat="1" ht="32.25" customHeight="1">
      <c r="A67" s="1371">
        <v>2</v>
      </c>
      <c r="B67" s="1384" t="s">
        <v>1744</v>
      </c>
      <c r="C67" s="1377"/>
      <c r="D67" s="1349" t="s">
        <v>631</v>
      </c>
      <c r="E67" s="1345" t="s">
        <v>708</v>
      </c>
      <c r="F67" s="1324"/>
      <c r="G67" s="2329"/>
      <c r="H67" s="2330"/>
      <c r="I67" s="2330"/>
      <c r="J67" s="1526"/>
      <c r="K67" s="2371" t="s">
        <v>1784</v>
      </c>
      <c r="L67" s="1371">
        <v>2</v>
      </c>
      <c r="M67" s="1384" t="s">
        <v>1759</v>
      </c>
      <c r="N67" s="1377"/>
      <c r="O67" s="1349" t="s">
        <v>631</v>
      </c>
      <c r="P67" s="1345" t="s">
        <v>708</v>
      </c>
      <c r="Q67" s="1324"/>
      <c r="R67" s="2329"/>
      <c r="S67" s="2330"/>
      <c r="T67" s="2330"/>
      <c r="U67" s="1526"/>
      <c r="V67" s="2371" t="s">
        <v>1784</v>
      </c>
    </row>
    <row r="68" spans="1:22" s="1327" customFormat="1" ht="32.25" customHeight="1">
      <c r="A68" s="1371">
        <v>3</v>
      </c>
      <c r="B68" s="1384" t="s">
        <v>1757</v>
      </c>
      <c r="C68" s="1358"/>
      <c r="D68" s="1350" t="s">
        <v>637</v>
      </c>
      <c r="E68" s="1346" t="s">
        <v>1692</v>
      </c>
      <c r="F68" s="1324"/>
      <c r="G68" s="2329"/>
      <c r="H68" s="2330"/>
      <c r="I68" s="2330"/>
      <c r="J68" s="1526"/>
      <c r="K68" s="2395"/>
      <c r="L68" s="1371">
        <v>3</v>
      </c>
      <c r="M68" s="1384" t="s">
        <v>1760</v>
      </c>
      <c r="N68" s="1358"/>
      <c r="O68" s="1350" t="s">
        <v>637</v>
      </c>
      <c r="P68" s="1346" t="s">
        <v>1692</v>
      </c>
      <c r="Q68" s="1324"/>
      <c r="R68" s="2329"/>
      <c r="S68" s="2330"/>
      <c r="T68" s="2330"/>
      <c r="U68" s="1526"/>
      <c r="V68" s="2395"/>
    </row>
    <row r="69" spans="1:22" s="1327" customFormat="1" ht="32.25" customHeight="1" thickBot="1">
      <c r="A69" s="1372">
        <v>4</v>
      </c>
      <c r="B69" s="1384" t="s">
        <v>1745</v>
      </c>
      <c r="C69" s="1358"/>
      <c r="D69" s="1351" t="s">
        <v>1691</v>
      </c>
      <c r="E69" s="1378" t="s">
        <v>1693</v>
      </c>
      <c r="F69" s="1324"/>
      <c r="G69" s="2398"/>
      <c r="H69" s="2399"/>
      <c r="I69" s="2399"/>
      <c r="J69" s="1527"/>
      <c r="K69" s="2396"/>
      <c r="L69" s="1372">
        <v>4</v>
      </c>
      <c r="M69" s="1384" t="s">
        <v>1761</v>
      </c>
      <c r="N69" s="1358"/>
      <c r="O69" s="1351" t="s">
        <v>1691</v>
      </c>
      <c r="P69" s="1378" t="s">
        <v>1693</v>
      </c>
      <c r="Q69" s="1324"/>
      <c r="R69" s="2398"/>
      <c r="S69" s="2399"/>
      <c r="T69" s="2399"/>
      <c r="U69" s="1527"/>
      <c r="V69" s="2396"/>
    </row>
    <row r="70" spans="1:22" s="1327" customFormat="1" ht="32.25" customHeight="1">
      <c r="A70" s="1371">
        <v>5</v>
      </c>
      <c r="B70" s="1384" t="s">
        <v>1746</v>
      </c>
      <c r="C70" s="1358"/>
      <c r="D70" s="2331" t="s">
        <v>1697</v>
      </c>
      <c r="E70" s="2332"/>
      <c r="F70" s="1324"/>
      <c r="G70" s="2377"/>
      <c r="H70" s="2378"/>
      <c r="I70" s="2378"/>
      <c r="J70" s="1525"/>
      <c r="K70" s="1408" t="s">
        <v>1782</v>
      </c>
      <c r="L70" s="1371">
        <v>5</v>
      </c>
      <c r="M70" s="1384" t="s">
        <v>1363</v>
      </c>
      <c r="N70" s="1358"/>
      <c r="O70" s="2331" t="s">
        <v>1697</v>
      </c>
      <c r="P70" s="2332"/>
      <c r="Q70" s="1324"/>
      <c r="R70" s="2377"/>
      <c r="S70" s="2378"/>
      <c r="T70" s="2378"/>
      <c r="U70" s="1525"/>
      <c r="V70" s="1408" t="s">
        <v>1782</v>
      </c>
    </row>
    <row r="71" spans="1:22" s="1327" customFormat="1" ht="32.25" customHeight="1" thickBot="1">
      <c r="A71" s="1371">
        <v>6</v>
      </c>
      <c r="B71" s="1384" t="s">
        <v>1747</v>
      </c>
      <c r="C71" s="1358"/>
      <c r="D71" s="2333"/>
      <c r="E71" s="2334"/>
      <c r="F71" s="1324"/>
      <c r="G71" s="2329"/>
      <c r="H71" s="2330"/>
      <c r="I71" s="2330"/>
      <c r="J71" s="1526"/>
      <c r="K71" s="2371" t="s">
        <v>1784</v>
      </c>
      <c r="L71" s="1371">
        <v>6</v>
      </c>
      <c r="M71" s="1384" t="s">
        <v>1762</v>
      </c>
      <c r="N71" s="1358"/>
      <c r="O71" s="2333"/>
      <c r="P71" s="2334"/>
      <c r="Q71" s="1324"/>
      <c r="R71" s="2329"/>
      <c r="S71" s="2330"/>
      <c r="T71" s="2330"/>
      <c r="U71" s="1526"/>
      <c r="V71" s="2371" t="s">
        <v>1784</v>
      </c>
    </row>
    <row r="72" spans="1:22" s="1327" customFormat="1" ht="32.25" customHeight="1">
      <c r="A72" s="1371">
        <v>7</v>
      </c>
      <c r="B72" s="1384" t="s">
        <v>1748</v>
      </c>
      <c r="C72" s="1358"/>
      <c r="D72" s="1349" t="s">
        <v>632</v>
      </c>
      <c r="E72" s="1347" t="s">
        <v>709</v>
      </c>
      <c r="F72" s="1324"/>
      <c r="G72" s="2329"/>
      <c r="H72" s="2330"/>
      <c r="I72" s="2330"/>
      <c r="J72" s="1526"/>
      <c r="K72" s="2395"/>
      <c r="L72" s="1371">
        <v>7</v>
      </c>
      <c r="M72" s="1384" t="s">
        <v>1343</v>
      </c>
      <c r="N72" s="1358"/>
      <c r="O72" s="1349" t="s">
        <v>632</v>
      </c>
      <c r="P72" s="1347" t="s">
        <v>709</v>
      </c>
      <c r="Q72" s="1324"/>
      <c r="R72" s="2329"/>
      <c r="S72" s="2330"/>
      <c r="T72" s="2330"/>
      <c r="U72" s="1526"/>
      <c r="V72" s="2395"/>
    </row>
    <row r="73" spans="1:22" s="1327" customFormat="1" ht="32.25" customHeight="1" thickBot="1">
      <c r="A73" s="1371">
        <v>8</v>
      </c>
      <c r="B73" s="1384" t="s">
        <v>1452</v>
      </c>
      <c r="C73" s="1358"/>
      <c r="D73" s="1351" t="s">
        <v>634</v>
      </c>
      <c r="E73" s="1348" t="s">
        <v>1642</v>
      </c>
      <c r="F73" s="1324"/>
      <c r="G73" s="2368"/>
      <c r="H73" s="2392"/>
      <c r="I73" s="2392"/>
      <c r="J73" s="1527"/>
      <c r="K73" s="2396"/>
      <c r="L73" s="1371">
        <v>8</v>
      </c>
      <c r="M73" s="1384" t="s">
        <v>1763</v>
      </c>
      <c r="N73" s="1358"/>
      <c r="O73" s="1351" t="s">
        <v>634</v>
      </c>
      <c r="P73" s="1348" t="s">
        <v>1642</v>
      </c>
      <c r="Q73" s="1324"/>
      <c r="R73" s="2368"/>
      <c r="S73" s="2392"/>
      <c r="T73" s="2392"/>
      <c r="U73" s="1527"/>
      <c r="V73" s="2396"/>
    </row>
    <row r="74" spans="1:22" s="1327" customFormat="1" ht="32.25" customHeight="1" thickBot="1">
      <c r="A74" s="1371">
        <v>9</v>
      </c>
      <c r="B74" s="1384" t="s">
        <v>1749</v>
      </c>
      <c r="C74" s="1358"/>
      <c r="D74" s="2333" t="s">
        <v>1698</v>
      </c>
      <c r="E74" s="2334"/>
      <c r="F74" s="1324"/>
      <c r="G74" s="2329"/>
      <c r="H74" s="2330"/>
      <c r="I74" s="2330"/>
      <c r="J74" s="1525"/>
      <c r="K74" s="1408" t="s">
        <v>1782</v>
      </c>
      <c r="L74" s="1371">
        <v>9</v>
      </c>
      <c r="M74" s="1384" t="s">
        <v>1374</v>
      </c>
      <c r="N74" s="1358"/>
      <c r="O74" s="2333" t="s">
        <v>1698</v>
      </c>
      <c r="P74" s="2334"/>
      <c r="Q74" s="1324"/>
      <c r="R74" s="2329"/>
      <c r="S74" s="2330"/>
      <c r="T74" s="2330"/>
      <c r="U74" s="1525"/>
      <c r="V74" s="1408" t="s">
        <v>1782</v>
      </c>
    </row>
    <row r="75" spans="1:22" s="1327" customFormat="1" ht="32.25" customHeight="1">
      <c r="A75" s="1371">
        <v>10</v>
      </c>
      <c r="B75" s="1384" t="s">
        <v>1750</v>
      </c>
      <c r="C75" s="1358"/>
      <c r="D75" s="1352" t="s">
        <v>631</v>
      </c>
      <c r="E75" s="1379" t="s">
        <v>1648</v>
      </c>
      <c r="F75" s="1324"/>
      <c r="G75" s="2329"/>
      <c r="H75" s="2330"/>
      <c r="I75" s="2330"/>
      <c r="J75" s="1526"/>
      <c r="K75" s="2393" t="s">
        <v>1784</v>
      </c>
      <c r="L75" s="1371">
        <v>10</v>
      </c>
      <c r="M75" s="1384" t="s">
        <v>1764</v>
      </c>
      <c r="N75" s="1358"/>
      <c r="O75" s="1352" t="s">
        <v>631</v>
      </c>
      <c r="P75" s="1379" t="s">
        <v>1648</v>
      </c>
      <c r="Q75" s="1324"/>
      <c r="R75" s="2329"/>
      <c r="S75" s="2330"/>
      <c r="T75" s="2330"/>
      <c r="U75" s="1526"/>
      <c r="V75" s="2393" t="s">
        <v>1784</v>
      </c>
    </row>
    <row r="76" spans="1:22" s="1327" customFormat="1" ht="32.25" customHeight="1" thickBot="1">
      <c r="A76" s="1371">
        <v>11</v>
      </c>
      <c r="B76" s="1384" t="s">
        <v>1751</v>
      </c>
      <c r="C76" s="1358"/>
      <c r="D76" s="1351" t="s">
        <v>635</v>
      </c>
      <c r="E76" s="1353" t="s">
        <v>1646</v>
      </c>
      <c r="F76" s="1324"/>
      <c r="G76" s="2368"/>
      <c r="H76" s="2392"/>
      <c r="I76" s="2392"/>
      <c r="J76" s="1527"/>
      <c r="K76" s="2397"/>
      <c r="L76" s="1371">
        <v>11</v>
      </c>
      <c r="M76" s="1384" t="s">
        <v>1765</v>
      </c>
      <c r="N76" s="1358"/>
      <c r="O76" s="1351" t="s">
        <v>635</v>
      </c>
      <c r="P76" s="1353" t="s">
        <v>1646</v>
      </c>
      <c r="Q76" s="1324"/>
      <c r="R76" s="2368"/>
      <c r="S76" s="2392"/>
      <c r="T76" s="2392"/>
      <c r="U76" s="1527"/>
      <c r="V76" s="2397"/>
    </row>
    <row r="77" spans="1:22" s="1327" customFormat="1" ht="32.25" customHeight="1">
      <c r="A77" s="1371">
        <v>12</v>
      </c>
      <c r="B77" s="1384" t="s">
        <v>1752</v>
      </c>
      <c r="C77" s="1358"/>
      <c r="D77" s="2331" t="s">
        <v>1699</v>
      </c>
      <c r="E77" s="2332"/>
      <c r="F77" s="1324"/>
      <c r="G77" s="2377"/>
      <c r="H77" s="2378"/>
      <c r="I77" s="2378"/>
      <c r="J77" s="1525"/>
      <c r="K77" s="1408" t="s">
        <v>1782</v>
      </c>
      <c r="L77" s="1371">
        <v>12</v>
      </c>
      <c r="M77" s="1384" t="s">
        <v>1766</v>
      </c>
      <c r="N77" s="1358"/>
      <c r="O77" s="2331" t="s">
        <v>1699</v>
      </c>
      <c r="P77" s="2332"/>
      <c r="Q77" s="1324"/>
      <c r="R77" s="2377"/>
      <c r="S77" s="2378"/>
      <c r="T77" s="2378"/>
      <c r="U77" s="1525"/>
      <c r="V77" s="1408" t="s">
        <v>1782</v>
      </c>
    </row>
    <row r="78" spans="1:22" s="1327" customFormat="1" ht="32.25" customHeight="1" thickBot="1">
      <c r="A78" s="1371">
        <v>13</v>
      </c>
      <c r="B78" s="1384" t="s">
        <v>1753</v>
      </c>
      <c r="C78" s="1358"/>
      <c r="D78" s="2333"/>
      <c r="E78" s="2334"/>
      <c r="F78" s="1324"/>
      <c r="G78" s="2329"/>
      <c r="H78" s="2330"/>
      <c r="I78" s="2330"/>
      <c r="J78" s="1526"/>
      <c r="K78" s="2371" t="s">
        <v>1784</v>
      </c>
      <c r="L78" s="1371">
        <v>13</v>
      </c>
      <c r="M78" s="1384" t="s">
        <v>1433</v>
      </c>
      <c r="N78" s="1358"/>
      <c r="O78" s="2333"/>
      <c r="P78" s="2334"/>
      <c r="Q78" s="1324"/>
      <c r="R78" s="2329"/>
      <c r="S78" s="2330"/>
      <c r="T78" s="2330"/>
      <c r="U78" s="1526"/>
      <c r="V78" s="2371" t="s">
        <v>1784</v>
      </c>
    </row>
    <row r="79" spans="1:22" s="1327" customFormat="1" ht="32.25" customHeight="1">
      <c r="A79" s="1371">
        <v>14</v>
      </c>
      <c r="B79" s="1384" t="s">
        <v>1754</v>
      </c>
      <c r="C79" s="1358"/>
      <c r="D79" s="1349" t="s">
        <v>632</v>
      </c>
      <c r="E79" s="1380" t="s">
        <v>11</v>
      </c>
      <c r="F79" s="1324"/>
      <c r="G79" s="2329"/>
      <c r="H79" s="2330"/>
      <c r="I79" s="2330"/>
      <c r="J79" s="1526"/>
      <c r="K79" s="2395"/>
      <c r="L79" s="1371">
        <v>14</v>
      </c>
      <c r="M79" s="1384" t="s">
        <v>1767</v>
      </c>
      <c r="N79" s="1358"/>
      <c r="O79" s="1349" t="s">
        <v>632</v>
      </c>
      <c r="P79" s="1380" t="s">
        <v>11</v>
      </c>
      <c r="Q79" s="1324"/>
      <c r="R79" s="2329"/>
      <c r="S79" s="2330"/>
      <c r="T79" s="2330"/>
      <c r="U79" s="1526"/>
      <c r="V79" s="2395"/>
    </row>
    <row r="80" spans="1:22" s="1327" customFormat="1" ht="32.25" customHeight="1" thickBot="1">
      <c r="A80" s="1371">
        <v>15</v>
      </c>
      <c r="B80" s="1384" t="s">
        <v>1755</v>
      </c>
      <c r="C80" s="1395"/>
      <c r="D80" s="1385" t="s">
        <v>634</v>
      </c>
      <c r="E80" s="1386" t="s">
        <v>1645</v>
      </c>
      <c r="F80" s="1359"/>
      <c r="G80" s="2329"/>
      <c r="H80" s="2330"/>
      <c r="I80" s="2330"/>
      <c r="J80" s="1526"/>
      <c r="K80" s="2396"/>
      <c r="L80" s="1371">
        <v>15</v>
      </c>
      <c r="M80" s="1384" t="s">
        <v>1768</v>
      </c>
      <c r="N80" s="1404"/>
      <c r="O80" s="1385" t="s">
        <v>634</v>
      </c>
      <c r="P80" s="1386" t="s">
        <v>1645</v>
      </c>
      <c r="Q80" s="1324"/>
      <c r="R80" s="2329"/>
      <c r="S80" s="2330"/>
      <c r="T80" s="2330"/>
      <c r="U80" s="1526"/>
      <c r="V80" s="2396"/>
    </row>
    <row r="81" spans="1:22" s="1327" customFormat="1" ht="32.25" customHeight="1" thickBot="1">
      <c r="A81" s="1403">
        <v>16</v>
      </c>
      <c r="B81" s="1399" t="s">
        <v>1756</v>
      </c>
      <c r="C81" s="1395"/>
      <c r="D81" s="1400"/>
      <c r="E81" s="1401"/>
      <c r="F81" s="1359"/>
      <c r="G81" s="2368"/>
      <c r="H81" s="2392"/>
      <c r="I81" s="2392"/>
      <c r="J81" s="1527"/>
      <c r="K81" s="1402"/>
      <c r="L81" s="1405">
        <v>16</v>
      </c>
      <c r="M81" s="1387" t="s">
        <v>1769</v>
      </c>
      <c r="N81" s="1357"/>
      <c r="O81" s="1406"/>
      <c r="P81" s="1407"/>
      <c r="Q81" s="1359"/>
      <c r="R81" s="2368"/>
      <c r="S81" s="2392"/>
      <c r="T81" s="2392"/>
      <c r="U81" s="1527"/>
      <c r="V81" s="1398"/>
    </row>
    <row r="82" spans="1:22" s="1327" customFormat="1" ht="32.25" customHeight="1">
      <c r="A82" s="1363"/>
      <c r="B82" s="1364"/>
      <c r="C82" s="1358"/>
      <c r="D82" s="1365"/>
      <c r="E82" s="1354"/>
      <c r="F82" s="1324"/>
      <c r="G82" s="1366"/>
      <c r="H82" s="1366"/>
      <c r="I82" s="1366"/>
      <c r="J82" s="1368" t="s">
        <v>46</v>
      </c>
      <c r="K82" s="1367"/>
      <c r="L82" s="1363"/>
      <c r="M82" s="1364"/>
      <c r="N82" s="1358"/>
      <c r="O82" s="1365"/>
      <c r="P82" s="1354"/>
      <c r="Q82" s="1324"/>
      <c r="R82" s="1366"/>
      <c r="S82" s="1366"/>
      <c r="T82" s="1366"/>
      <c r="U82" s="1368" t="s">
        <v>46</v>
      </c>
      <c r="V82" s="1367"/>
    </row>
    <row r="83" spans="1:22" s="1327" customFormat="1" ht="32.25" customHeight="1">
      <c r="A83" s="1363"/>
      <c r="B83" s="1364"/>
      <c r="C83" s="1358"/>
      <c r="D83" s="1365"/>
      <c r="E83" s="1354"/>
      <c r="F83" s="1324"/>
      <c r="G83" s="1366"/>
      <c r="H83" s="1366"/>
      <c r="I83" s="1366"/>
      <c r="J83" s="679"/>
      <c r="K83" s="1367"/>
      <c r="L83" s="1363"/>
      <c r="M83" s="1364"/>
      <c r="N83" s="1358"/>
      <c r="O83" s="1365"/>
      <c r="P83" s="1354"/>
      <c r="Q83" s="1324"/>
      <c r="R83" s="1366"/>
      <c r="S83" s="1366"/>
      <c r="T83" s="1366"/>
      <c r="U83" s="679"/>
      <c r="V83" s="1367"/>
    </row>
    <row r="84" spans="1:22" s="1327" customFormat="1" ht="32.25" customHeight="1">
      <c r="A84" s="1363"/>
      <c r="B84" s="1364"/>
      <c r="C84" s="1358"/>
      <c r="D84" s="1365"/>
      <c r="E84" s="1354"/>
      <c r="F84" s="1324"/>
      <c r="G84" s="1366"/>
      <c r="H84" s="1366"/>
      <c r="I84" s="1366"/>
      <c r="J84" s="679"/>
      <c r="K84" s="1367"/>
      <c r="L84" s="1363"/>
      <c r="M84" s="1364"/>
      <c r="N84" s="1358"/>
      <c r="O84" s="1365"/>
      <c r="P84" s="1354"/>
      <c r="Q84" s="1324"/>
      <c r="R84" s="1366"/>
      <c r="S84" s="1366"/>
      <c r="T84" s="1366"/>
      <c r="U84" s="679"/>
      <c r="V84" s="1367"/>
    </row>
    <row r="85" spans="1:22" ht="21" customHeight="1">
      <c r="A85" s="2342" t="s">
        <v>79</v>
      </c>
      <c r="B85" s="2342"/>
      <c r="C85" s="2342"/>
      <c r="D85" s="2342"/>
      <c r="E85" s="2342"/>
      <c r="F85" s="2342"/>
      <c r="G85" s="2342"/>
      <c r="H85" s="2342"/>
      <c r="I85" s="2342"/>
      <c r="J85" s="2342"/>
      <c r="K85" s="2342"/>
      <c r="L85" s="2342" t="s">
        <v>79</v>
      </c>
      <c r="M85" s="2342"/>
      <c r="N85" s="2342"/>
      <c r="O85" s="2342"/>
      <c r="P85" s="2342"/>
      <c r="Q85" s="2342"/>
      <c r="R85" s="2342"/>
      <c r="S85" s="2342"/>
      <c r="T85" s="2342"/>
      <c r="U85" s="2342"/>
      <c r="V85" s="2342"/>
    </row>
    <row r="86" spans="1:22" ht="21" customHeight="1" thickBot="1">
      <c r="A86" s="2343" t="s">
        <v>80</v>
      </c>
      <c r="B86" s="2343"/>
      <c r="C86" s="2343"/>
      <c r="D86" s="2343"/>
      <c r="E86" s="2343"/>
      <c r="F86" s="2343"/>
      <c r="G86" s="2343"/>
      <c r="H86" s="2343"/>
      <c r="I86" s="2343"/>
      <c r="J86" s="2343"/>
      <c r="K86" s="2343"/>
      <c r="L86" s="2343" t="s">
        <v>80</v>
      </c>
      <c r="M86" s="2343"/>
      <c r="N86" s="2343"/>
      <c r="O86" s="2343"/>
      <c r="P86" s="2343"/>
      <c r="Q86" s="2343"/>
      <c r="R86" s="2343"/>
      <c r="S86" s="2343"/>
      <c r="T86" s="2343"/>
      <c r="U86" s="2343"/>
      <c r="V86" s="2343"/>
    </row>
    <row r="87" spans="1:22" ht="30" customHeight="1" thickTop="1" thickBot="1">
      <c r="A87" s="2344" t="s">
        <v>81</v>
      </c>
      <c r="B87" s="2344"/>
      <c r="C87" s="2344"/>
      <c r="D87" s="2344"/>
      <c r="E87" s="2344"/>
      <c r="F87" s="2344"/>
      <c r="G87" s="1321"/>
      <c r="H87" s="1321"/>
      <c r="J87" s="1362" t="s">
        <v>47</v>
      </c>
      <c r="K87" s="1381" t="s">
        <v>573</v>
      </c>
      <c r="L87" s="2344" t="s">
        <v>81</v>
      </c>
      <c r="M87" s="2344"/>
      <c r="N87" s="2344"/>
      <c r="O87" s="2344"/>
      <c r="P87" s="2344"/>
      <c r="Q87" s="2344"/>
      <c r="R87" s="1321"/>
      <c r="S87" s="1321"/>
      <c r="U87" s="1362" t="s">
        <v>47</v>
      </c>
      <c r="V87" s="1381" t="s">
        <v>573</v>
      </c>
    </row>
    <row r="88" spans="1:22" ht="27.75" customHeight="1" thickTop="1" thickBot="1">
      <c r="A88" s="2345" t="s">
        <v>578</v>
      </c>
      <c r="B88" s="2345"/>
      <c r="C88" s="2346"/>
      <c r="D88" s="2346"/>
      <c r="E88" s="2346"/>
      <c r="F88" s="2346"/>
      <c r="G88" s="1323"/>
      <c r="H88" s="1323"/>
      <c r="J88" s="1362" t="s">
        <v>101</v>
      </c>
      <c r="K88" s="1361">
        <v>1</v>
      </c>
      <c r="L88" s="2345" t="s">
        <v>578</v>
      </c>
      <c r="M88" s="2345"/>
      <c r="N88" s="2387"/>
      <c r="O88" s="2387"/>
      <c r="P88" s="2387"/>
      <c r="Q88" s="2387"/>
      <c r="R88" s="1325"/>
      <c r="S88" s="1325"/>
      <c r="U88" s="1362" t="s">
        <v>101</v>
      </c>
      <c r="V88" s="1361">
        <v>2</v>
      </c>
    </row>
    <row r="89" spans="1:22" ht="31.5" customHeight="1" thickTop="1">
      <c r="A89" s="405"/>
      <c r="B89" s="2379" t="s">
        <v>1703</v>
      </c>
      <c r="C89" s="2380"/>
      <c r="D89" s="2380"/>
      <c r="E89" s="2380"/>
      <c r="F89" s="2380"/>
      <c r="G89" s="2380"/>
      <c r="H89" s="2381"/>
      <c r="I89" s="1355"/>
      <c r="J89" s="2382" t="s">
        <v>50</v>
      </c>
      <c r="K89" s="2384">
        <v>11</v>
      </c>
      <c r="M89" s="2379" t="s">
        <v>1703</v>
      </c>
      <c r="N89" s="2380"/>
      <c r="O89" s="2380"/>
      <c r="P89" s="2380"/>
      <c r="Q89" s="2380"/>
      <c r="R89" s="2380"/>
      <c r="S89" s="2381"/>
      <c r="T89" s="1355"/>
      <c r="U89" s="2382" t="s">
        <v>50</v>
      </c>
      <c r="V89" s="2384">
        <v>12</v>
      </c>
    </row>
    <row r="90" spans="1:22" ht="33" customHeight="1" thickBot="1">
      <c r="A90" s="405"/>
      <c r="B90" s="2386" t="s">
        <v>701</v>
      </c>
      <c r="C90" s="2387"/>
      <c r="D90" s="2387"/>
      <c r="E90" s="2387"/>
      <c r="F90" s="2387"/>
      <c r="G90" s="2387"/>
      <c r="H90" s="2388"/>
      <c r="J90" s="2383"/>
      <c r="K90" s="2385"/>
      <c r="M90" s="2386" t="s">
        <v>701</v>
      </c>
      <c r="N90" s="2387"/>
      <c r="O90" s="2387"/>
      <c r="P90" s="2387"/>
      <c r="Q90" s="2387"/>
      <c r="R90" s="2387"/>
      <c r="S90" s="2388"/>
      <c r="U90" s="2383"/>
      <c r="V90" s="2385"/>
    </row>
    <row r="91" spans="1:22" ht="19.5" customHeight="1" thickTop="1" thickBot="1">
      <c r="A91" s="1329"/>
      <c r="B91" s="1328"/>
      <c r="C91" s="1323"/>
      <c r="D91" s="1323"/>
      <c r="E91" s="1323"/>
      <c r="F91" s="1323"/>
      <c r="G91" s="1323"/>
      <c r="H91" s="1323"/>
      <c r="L91" s="1329"/>
      <c r="M91" s="1328"/>
      <c r="N91" s="1325"/>
      <c r="O91" s="1325"/>
      <c r="P91" s="1325"/>
      <c r="Q91" s="1325"/>
      <c r="R91" s="1325"/>
      <c r="S91" s="1325"/>
    </row>
    <row r="92" spans="1:22" ht="35.25" customHeight="1" thickBot="1">
      <c r="A92" s="1390" t="s">
        <v>1</v>
      </c>
      <c r="B92" s="1391" t="s">
        <v>703</v>
      </c>
      <c r="C92" s="1392"/>
      <c r="D92" s="2389" t="s">
        <v>1700</v>
      </c>
      <c r="E92" s="2390"/>
      <c r="F92" s="1392"/>
      <c r="G92" s="2389" t="s">
        <v>1702</v>
      </c>
      <c r="H92" s="2391"/>
      <c r="I92" s="2390"/>
      <c r="J92" s="1515" t="s">
        <v>1742</v>
      </c>
      <c r="K92" s="1393" t="s">
        <v>1701</v>
      </c>
      <c r="L92" s="1390" t="s">
        <v>1</v>
      </c>
      <c r="M92" s="1391" t="s">
        <v>703</v>
      </c>
      <c r="N92" s="1392"/>
      <c r="O92" s="2389" t="s">
        <v>1700</v>
      </c>
      <c r="P92" s="2390"/>
      <c r="Q92" s="1392"/>
      <c r="R92" s="2389" t="s">
        <v>1702</v>
      </c>
      <c r="S92" s="2391"/>
      <c r="T92" s="2390"/>
      <c r="U92" s="1515" t="s">
        <v>1742</v>
      </c>
      <c r="V92" s="1393" t="s">
        <v>1701</v>
      </c>
    </row>
    <row r="93" spans="1:22" s="466" customFormat="1" ht="11.25" customHeight="1" thickBot="1">
      <c r="A93" s="1369"/>
      <c r="B93" s="1382"/>
      <c r="C93" s="1356"/>
      <c r="D93" s="2339"/>
      <c r="E93" s="2339"/>
      <c r="F93" s="1360"/>
      <c r="G93" s="2340"/>
      <c r="H93" s="2340"/>
      <c r="I93" s="2340"/>
      <c r="J93" s="2340"/>
      <c r="K93" s="2341"/>
      <c r="L93" s="1369"/>
      <c r="M93" s="1382"/>
      <c r="N93" s="1356"/>
      <c r="O93" s="2339"/>
      <c r="P93" s="2339"/>
      <c r="Q93" s="1360"/>
      <c r="R93" s="2340"/>
      <c r="S93" s="2340"/>
      <c r="T93" s="2340"/>
      <c r="U93" s="2340"/>
      <c r="V93" s="2341"/>
    </row>
    <row r="94" spans="1:22" s="1327" customFormat="1" ht="32.25" customHeight="1" thickBot="1">
      <c r="A94" s="1370">
        <v>1</v>
      </c>
      <c r="B94" s="1384" t="s">
        <v>1770</v>
      </c>
      <c r="C94" s="1358"/>
      <c r="D94" s="2359" t="s">
        <v>1696</v>
      </c>
      <c r="E94" s="2360"/>
      <c r="F94" s="1324"/>
      <c r="G94" s="2377"/>
      <c r="H94" s="2378"/>
      <c r="I94" s="2378"/>
      <c r="J94" s="1525"/>
      <c r="K94" s="1408" t="s">
        <v>1782</v>
      </c>
      <c r="L94" s="1370">
        <v>1</v>
      </c>
      <c r="M94" s="1384" t="s">
        <v>1785</v>
      </c>
      <c r="N94" s="1358"/>
      <c r="O94" s="2359" t="s">
        <v>1696</v>
      </c>
      <c r="P94" s="2360"/>
      <c r="Q94" s="1324"/>
      <c r="R94" s="2377"/>
      <c r="S94" s="2364"/>
      <c r="T94" s="2365"/>
      <c r="U94" s="1444"/>
      <c r="V94" s="1408" t="s">
        <v>1782</v>
      </c>
    </row>
    <row r="95" spans="1:22" s="1327" customFormat="1" ht="32.25" customHeight="1">
      <c r="A95" s="1371">
        <v>2</v>
      </c>
      <c r="B95" s="1384" t="s">
        <v>1771</v>
      </c>
      <c r="C95" s="1377"/>
      <c r="D95" s="1349" t="s">
        <v>631</v>
      </c>
      <c r="E95" s="1345" t="s">
        <v>708</v>
      </c>
      <c r="F95" s="1324"/>
      <c r="G95" s="2329"/>
      <c r="H95" s="2330"/>
      <c r="I95" s="2330"/>
      <c r="J95" s="1526"/>
      <c r="K95" s="2371" t="s">
        <v>1783</v>
      </c>
      <c r="L95" s="1371">
        <v>2</v>
      </c>
      <c r="M95" s="1384" t="s">
        <v>1786</v>
      </c>
      <c r="N95" s="1377"/>
      <c r="O95" s="1349" t="s">
        <v>631</v>
      </c>
      <c r="P95" s="1345" t="s">
        <v>708</v>
      </c>
      <c r="Q95" s="1324"/>
      <c r="R95" s="2329"/>
      <c r="S95" s="2366"/>
      <c r="T95" s="2367"/>
      <c r="U95" s="1388"/>
      <c r="V95" s="2371" t="s">
        <v>1783</v>
      </c>
    </row>
    <row r="96" spans="1:22" s="1327" customFormat="1" ht="32.25" customHeight="1">
      <c r="A96" s="1371">
        <v>3</v>
      </c>
      <c r="B96" s="1384" t="s">
        <v>1772</v>
      </c>
      <c r="C96" s="1358"/>
      <c r="D96" s="1350" t="s">
        <v>637</v>
      </c>
      <c r="E96" s="1346" t="s">
        <v>1692</v>
      </c>
      <c r="F96" s="1324"/>
      <c r="G96" s="2329"/>
      <c r="H96" s="2330"/>
      <c r="I96" s="2330"/>
      <c r="J96" s="1526"/>
      <c r="K96" s="2395"/>
      <c r="L96" s="1371">
        <v>3</v>
      </c>
      <c r="M96" s="1384" t="s">
        <v>1787</v>
      </c>
      <c r="N96" s="1358"/>
      <c r="O96" s="1409" t="s">
        <v>637</v>
      </c>
      <c r="P96" s="1346" t="s">
        <v>1692</v>
      </c>
      <c r="Q96" s="1324"/>
      <c r="R96" s="2329"/>
      <c r="S96" s="2366"/>
      <c r="T96" s="2367"/>
      <c r="U96" s="1388"/>
      <c r="V96" s="2372"/>
    </row>
    <row r="97" spans="1:22" s="1327" customFormat="1" ht="32.25" customHeight="1" thickBot="1">
      <c r="A97" s="1372">
        <v>4</v>
      </c>
      <c r="B97" s="1384" t="s">
        <v>1773</v>
      </c>
      <c r="C97" s="1358"/>
      <c r="D97" s="1351" t="s">
        <v>1691</v>
      </c>
      <c r="E97" s="1378" t="s">
        <v>1693</v>
      </c>
      <c r="F97" s="1324"/>
      <c r="G97" s="2398"/>
      <c r="H97" s="2399"/>
      <c r="I97" s="2399"/>
      <c r="J97" s="1527"/>
      <c r="K97" s="2396"/>
      <c r="L97" s="1372">
        <v>4</v>
      </c>
      <c r="M97" s="1384" t="s">
        <v>1788</v>
      </c>
      <c r="N97" s="1358"/>
      <c r="O97" s="1421" t="s">
        <v>1691</v>
      </c>
      <c r="P97" s="1378" t="s">
        <v>1693</v>
      </c>
      <c r="Q97" s="1324"/>
      <c r="R97" s="2368"/>
      <c r="S97" s="2369"/>
      <c r="T97" s="2370"/>
      <c r="U97" s="1389"/>
      <c r="V97" s="2373"/>
    </row>
    <row r="98" spans="1:22" s="1327" customFormat="1" ht="32.25" customHeight="1">
      <c r="A98" s="1371">
        <v>5</v>
      </c>
      <c r="B98" s="1384" t="s">
        <v>1386</v>
      </c>
      <c r="C98" s="1358"/>
      <c r="D98" s="2331" t="s">
        <v>1697</v>
      </c>
      <c r="E98" s="2332"/>
      <c r="F98" s="1324"/>
      <c r="G98" s="2377"/>
      <c r="H98" s="2378"/>
      <c r="I98" s="2378"/>
      <c r="J98" s="1525"/>
      <c r="K98" s="1408" t="s">
        <v>1782</v>
      </c>
      <c r="L98" s="1371">
        <v>5</v>
      </c>
      <c r="M98" s="1384" t="s">
        <v>1789</v>
      </c>
      <c r="N98" s="1358"/>
      <c r="O98" s="2331" t="s">
        <v>1697</v>
      </c>
      <c r="P98" s="2332"/>
      <c r="Q98" s="1324"/>
      <c r="R98" s="2377"/>
      <c r="S98" s="2364"/>
      <c r="T98" s="2365"/>
      <c r="U98" s="1444"/>
      <c r="V98" s="1408" t="s">
        <v>1782</v>
      </c>
    </row>
    <row r="99" spans="1:22" s="1327" customFormat="1" ht="32.25" customHeight="1" thickBot="1">
      <c r="A99" s="1371">
        <v>6</v>
      </c>
      <c r="B99" s="1384" t="s">
        <v>1774</v>
      </c>
      <c r="C99" s="1358"/>
      <c r="D99" s="2333"/>
      <c r="E99" s="2334"/>
      <c r="F99" s="1324"/>
      <c r="G99" s="2329"/>
      <c r="H99" s="2330"/>
      <c r="I99" s="2330"/>
      <c r="J99" s="1526"/>
      <c r="K99" s="2371" t="s">
        <v>1783</v>
      </c>
      <c r="L99" s="1371">
        <v>6</v>
      </c>
      <c r="M99" s="1384" t="s">
        <v>1790</v>
      </c>
      <c r="N99" s="1358"/>
      <c r="O99" s="2333"/>
      <c r="P99" s="2334"/>
      <c r="Q99" s="1324"/>
      <c r="R99" s="2329"/>
      <c r="S99" s="2366"/>
      <c r="T99" s="2367"/>
      <c r="U99" s="1388"/>
      <c r="V99" s="2371" t="s">
        <v>1784</v>
      </c>
    </row>
    <row r="100" spans="1:22" s="1327" customFormat="1" ht="32.25" customHeight="1">
      <c r="A100" s="1371">
        <v>7</v>
      </c>
      <c r="B100" s="1384" t="s">
        <v>1775</v>
      </c>
      <c r="C100" s="1358"/>
      <c r="D100" s="1349" t="s">
        <v>632</v>
      </c>
      <c r="E100" s="1347" t="s">
        <v>709</v>
      </c>
      <c r="F100" s="1324"/>
      <c r="G100" s="2329"/>
      <c r="H100" s="2330"/>
      <c r="I100" s="2330"/>
      <c r="J100" s="1526"/>
      <c r="K100" s="2395"/>
      <c r="L100" s="1371">
        <v>7</v>
      </c>
      <c r="M100" s="1384" t="s">
        <v>1791</v>
      </c>
      <c r="N100" s="1358"/>
      <c r="O100" s="1349" t="s">
        <v>632</v>
      </c>
      <c r="P100" s="1347" t="s">
        <v>709</v>
      </c>
      <c r="Q100" s="1324"/>
      <c r="R100" s="2329"/>
      <c r="S100" s="2366"/>
      <c r="T100" s="2367"/>
      <c r="U100" s="1388"/>
      <c r="V100" s="2372"/>
    </row>
    <row r="101" spans="1:22" s="1327" customFormat="1" ht="32.25" customHeight="1" thickBot="1">
      <c r="A101" s="1371">
        <v>8</v>
      </c>
      <c r="B101" s="1384" t="s">
        <v>1776</v>
      </c>
      <c r="C101" s="1358"/>
      <c r="D101" s="1351" t="s">
        <v>634</v>
      </c>
      <c r="E101" s="1348" t="s">
        <v>1642</v>
      </c>
      <c r="F101" s="1324"/>
      <c r="G101" s="2368"/>
      <c r="H101" s="2392"/>
      <c r="I101" s="2392"/>
      <c r="J101" s="1527"/>
      <c r="K101" s="2396"/>
      <c r="L101" s="1371">
        <v>8</v>
      </c>
      <c r="M101" s="1384" t="s">
        <v>1431</v>
      </c>
      <c r="N101" s="1358"/>
      <c r="O101" s="1421" t="s">
        <v>634</v>
      </c>
      <c r="P101" s="1348" t="s">
        <v>1642</v>
      </c>
      <c r="Q101" s="1324"/>
      <c r="R101" s="2368"/>
      <c r="S101" s="2369"/>
      <c r="T101" s="2370"/>
      <c r="U101" s="1389"/>
      <c r="V101" s="2373"/>
    </row>
    <row r="102" spans="1:22" s="1327" customFormat="1" ht="32.25" customHeight="1" thickBot="1">
      <c r="A102" s="1371">
        <v>9</v>
      </c>
      <c r="B102" s="1384" t="s">
        <v>1777</v>
      </c>
      <c r="C102" s="1358"/>
      <c r="D102" s="2333" t="s">
        <v>1698</v>
      </c>
      <c r="E102" s="2334"/>
      <c r="F102" s="1324"/>
      <c r="G102" s="2329"/>
      <c r="H102" s="2330"/>
      <c r="I102" s="2330"/>
      <c r="J102" s="1525"/>
      <c r="K102" s="1408" t="s">
        <v>1782</v>
      </c>
      <c r="L102" s="1371">
        <v>9</v>
      </c>
      <c r="M102" s="1384" t="s">
        <v>1792</v>
      </c>
      <c r="N102" s="1358"/>
      <c r="O102" s="2359" t="s">
        <v>1698</v>
      </c>
      <c r="P102" s="2360"/>
      <c r="Q102" s="1324"/>
      <c r="R102" s="2377"/>
      <c r="S102" s="2364"/>
      <c r="T102" s="2365"/>
      <c r="U102" s="1444"/>
      <c r="V102" s="1408" t="s">
        <v>1782</v>
      </c>
    </row>
    <row r="103" spans="1:22" s="1327" customFormat="1" ht="32.25" customHeight="1">
      <c r="A103" s="1371">
        <v>10</v>
      </c>
      <c r="B103" s="1384" t="s">
        <v>1778</v>
      </c>
      <c r="C103" s="1358"/>
      <c r="D103" s="1352" t="s">
        <v>631</v>
      </c>
      <c r="E103" s="1379" t="s">
        <v>1648</v>
      </c>
      <c r="F103" s="1324"/>
      <c r="G103" s="2329"/>
      <c r="H103" s="2330"/>
      <c r="I103" s="2330"/>
      <c r="J103" s="1526"/>
      <c r="K103" s="2393" t="s">
        <v>1784</v>
      </c>
      <c r="L103" s="1371">
        <v>10</v>
      </c>
      <c r="M103" s="1384" t="s">
        <v>1793</v>
      </c>
      <c r="N103" s="1358"/>
      <c r="O103" s="1420" t="s">
        <v>631</v>
      </c>
      <c r="P103" s="1379" t="s">
        <v>1648</v>
      </c>
      <c r="Q103" s="1324"/>
      <c r="R103" s="2329"/>
      <c r="S103" s="2366"/>
      <c r="T103" s="2367"/>
      <c r="U103" s="1388"/>
      <c r="V103" s="2393" t="s">
        <v>1784</v>
      </c>
    </row>
    <row r="104" spans="1:22" s="1327" customFormat="1" ht="32.25" customHeight="1" thickBot="1">
      <c r="A104" s="1371">
        <v>11</v>
      </c>
      <c r="B104" s="1384" t="s">
        <v>1779</v>
      </c>
      <c r="C104" s="1358"/>
      <c r="D104" s="1351" t="s">
        <v>635</v>
      </c>
      <c r="E104" s="1353" t="s">
        <v>1646</v>
      </c>
      <c r="F104" s="1324"/>
      <c r="G104" s="2368"/>
      <c r="H104" s="2392"/>
      <c r="I104" s="2392"/>
      <c r="J104" s="1527"/>
      <c r="K104" s="2397"/>
      <c r="L104" s="1371">
        <v>11</v>
      </c>
      <c r="M104" s="1384" t="s">
        <v>1794</v>
      </c>
      <c r="N104" s="1358"/>
      <c r="O104" s="1421" t="s">
        <v>635</v>
      </c>
      <c r="P104" s="1353" t="s">
        <v>1646</v>
      </c>
      <c r="Q104" s="1324"/>
      <c r="R104" s="2368"/>
      <c r="S104" s="2369"/>
      <c r="T104" s="2370"/>
      <c r="U104" s="1389"/>
      <c r="V104" s="2394"/>
    </row>
    <row r="105" spans="1:22" s="1327" customFormat="1" ht="32.25" customHeight="1">
      <c r="A105" s="1371">
        <v>12</v>
      </c>
      <c r="B105" s="1384" t="s">
        <v>1358</v>
      </c>
      <c r="C105" s="1358"/>
      <c r="D105" s="2331" t="s">
        <v>1699</v>
      </c>
      <c r="E105" s="2332"/>
      <c r="F105" s="1324"/>
      <c r="G105" s="2377"/>
      <c r="H105" s="2378"/>
      <c r="I105" s="2378"/>
      <c r="J105" s="1525"/>
      <c r="K105" s="1408" t="s">
        <v>1782</v>
      </c>
      <c r="L105" s="1371">
        <v>12</v>
      </c>
      <c r="M105" s="1384" t="s">
        <v>1795</v>
      </c>
      <c r="N105" s="1358"/>
      <c r="O105" s="2331" t="s">
        <v>1699</v>
      </c>
      <c r="P105" s="2332"/>
      <c r="Q105" s="1324"/>
      <c r="R105" s="2377"/>
      <c r="S105" s="2364"/>
      <c r="T105" s="2365"/>
      <c r="U105" s="1444"/>
      <c r="V105" s="1408" t="s">
        <v>1782</v>
      </c>
    </row>
    <row r="106" spans="1:22" s="1327" customFormat="1" ht="32.25" customHeight="1" thickBot="1">
      <c r="A106" s="1371">
        <v>13</v>
      </c>
      <c r="B106" s="1384" t="s">
        <v>1780</v>
      </c>
      <c r="C106" s="1358"/>
      <c r="D106" s="2333"/>
      <c r="E106" s="2334"/>
      <c r="F106" s="1324"/>
      <c r="G106" s="2329"/>
      <c r="H106" s="2330"/>
      <c r="I106" s="2330"/>
      <c r="J106" s="1526"/>
      <c r="K106" s="2371" t="s">
        <v>1783</v>
      </c>
      <c r="L106" s="1371">
        <v>13</v>
      </c>
      <c r="M106" s="1384" t="s">
        <v>1796</v>
      </c>
      <c r="N106" s="1358"/>
      <c r="O106" s="2333"/>
      <c r="P106" s="2334"/>
      <c r="Q106" s="1324"/>
      <c r="R106" s="2329"/>
      <c r="S106" s="2366"/>
      <c r="T106" s="2367"/>
      <c r="U106" s="1388"/>
      <c r="V106" s="2371" t="s">
        <v>1784</v>
      </c>
    </row>
    <row r="107" spans="1:22" s="1327" customFormat="1" ht="32.25" customHeight="1">
      <c r="A107" s="1371">
        <v>14</v>
      </c>
      <c r="B107" s="1384" t="s">
        <v>1781</v>
      </c>
      <c r="C107" s="1358"/>
      <c r="D107" s="1349" t="s">
        <v>632</v>
      </c>
      <c r="E107" s="1380" t="s">
        <v>11</v>
      </c>
      <c r="F107" s="1324"/>
      <c r="G107" s="2329"/>
      <c r="H107" s="2330"/>
      <c r="I107" s="2330"/>
      <c r="J107" s="1526"/>
      <c r="K107" s="2395"/>
      <c r="L107" s="1371">
        <v>14</v>
      </c>
      <c r="M107" s="1384" t="s">
        <v>1366</v>
      </c>
      <c r="N107" s="1358"/>
      <c r="O107" s="1349" t="s">
        <v>632</v>
      </c>
      <c r="P107" s="1380" t="s">
        <v>11</v>
      </c>
      <c r="Q107" s="1324"/>
      <c r="R107" s="2329"/>
      <c r="S107" s="2366"/>
      <c r="T107" s="2367"/>
      <c r="U107" s="1388"/>
      <c r="V107" s="2372"/>
    </row>
    <row r="108" spans="1:22" s="1327" customFormat="1" ht="32.25" customHeight="1" thickBot="1">
      <c r="A108" s="1373"/>
      <c r="B108" s="1387"/>
      <c r="C108" s="1358"/>
      <c r="D108" s="1385" t="s">
        <v>634</v>
      </c>
      <c r="E108" s="1386" t="s">
        <v>1645</v>
      </c>
      <c r="F108" s="1324"/>
      <c r="G108" s="2368"/>
      <c r="H108" s="2392"/>
      <c r="I108" s="2392"/>
      <c r="J108" s="1527"/>
      <c r="K108" s="2396"/>
      <c r="L108" s="1373">
        <v>15</v>
      </c>
      <c r="M108" s="1383"/>
      <c r="N108" s="1358"/>
      <c r="O108" s="1385" t="s">
        <v>634</v>
      </c>
      <c r="P108" s="1419" t="s">
        <v>1645</v>
      </c>
      <c r="Q108" s="1324"/>
      <c r="R108" s="2368"/>
      <c r="S108" s="2369"/>
      <c r="T108" s="2370"/>
      <c r="U108" s="1389"/>
      <c r="V108" s="2373"/>
    </row>
    <row r="109" spans="1:22" s="1327" customFormat="1" ht="32.25" customHeight="1">
      <c r="A109" s="1363"/>
      <c r="B109" s="1364"/>
      <c r="C109" s="1358"/>
      <c r="D109" s="1365"/>
      <c r="E109" s="1354"/>
      <c r="F109" s="1324"/>
      <c r="G109" s="1366"/>
      <c r="H109" s="1366"/>
      <c r="I109" s="1366"/>
      <c r="J109" s="679"/>
      <c r="K109" s="1367"/>
      <c r="L109" s="1363"/>
      <c r="M109" s="1364"/>
      <c r="N109" s="1358"/>
      <c r="O109" s="1365"/>
      <c r="P109" s="1354"/>
      <c r="Q109" s="1324"/>
      <c r="R109" s="1366"/>
      <c r="S109" s="1366"/>
      <c r="T109" s="1366"/>
      <c r="U109" s="1375"/>
      <c r="V109" s="1367"/>
    </row>
    <row r="110" spans="1:22" s="1327" customFormat="1" ht="32.25" customHeight="1">
      <c r="A110" s="1363"/>
      <c r="B110" s="1364"/>
      <c r="C110" s="1358"/>
      <c r="D110" s="1365"/>
      <c r="E110" s="1354"/>
      <c r="F110" s="1324"/>
      <c r="G110" s="1366"/>
      <c r="H110" s="1366"/>
      <c r="I110" s="1366"/>
      <c r="J110" s="1368" t="s">
        <v>46</v>
      </c>
      <c r="K110" s="1367"/>
      <c r="L110" s="1363"/>
      <c r="M110" s="1364"/>
      <c r="N110" s="1358"/>
      <c r="O110" s="1365"/>
      <c r="P110" s="1354"/>
      <c r="Q110" s="1324"/>
      <c r="R110" s="1366"/>
      <c r="S110" s="1366"/>
      <c r="T110" s="1366"/>
      <c r="U110" s="1368" t="s">
        <v>46</v>
      </c>
      <c r="V110" s="1367"/>
    </row>
    <row r="111" spans="1:22" s="1327" customFormat="1" ht="32.25" customHeight="1">
      <c r="A111" s="1363"/>
      <c r="B111" s="1364"/>
      <c r="C111" s="1358"/>
      <c r="D111" s="1365"/>
      <c r="E111" s="1354"/>
      <c r="F111" s="1324"/>
      <c r="G111" s="1366"/>
      <c r="H111" s="1366"/>
      <c r="I111" s="1366"/>
      <c r="J111" s="679"/>
      <c r="K111" s="1367"/>
      <c r="L111" s="1363"/>
      <c r="M111" s="1364"/>
      <c r="N111" s="1358"/>
      <c r="O111" s="1365"/>
      <c r="P111" s="1354"/>
      <c r="Q111" s="1324"/>
      <c r="R111" s="1366"/>
      <c r="S111" s="1366"/>
      <c r="T111" s="1366"/>
      <c r="U111" s="1375"/>
      <c r="V111" s="1367"/>
    </row>
    <row r="112" spans="1:22" s="1327" customFormat="1" ht="32.25" customHeight="1">
      <c r="A112" s="1363"/>
      <c r="B112" s="1364"/>
      <c r="C112" s="1358"/>
      <c r="D112" s="1365"/>
      <c r="E112" s="1354"/>
      <c r="F112" s="1324"/>
      <c r="G112" s="1366"/>
      <c r="H112" s="1366"/>
      <c r="I112" s="1366"/>
      <c r="J112" s="679"/>
      <c r="K112" s="1367"/>
      <c r="L112" s="1363"/>
      <c r="M112" s="1364"/>
      <c r="N112" s="1358"/>
      <c r="O112" s="1365"/>
      <c r="P112" s="1354"/>
      <c r="Q112" s="1324"/>
      <c r="R112" s="1366"/>
      <c r="S112" s="1366"/>
      <c r="T112" s="1366"/>
      <c r="U112" s="1375"/>
      <c r="V112" s="1367"/>
    </row>
    <row r="113" spans="1:22" ht="21" customHeight="1">
      <c r="A113" s="2342" t="s">
        <v>79</v>
      </c>
      <c r="B113" s="2342"/>
      <c r="C113" s="2342"/>
      <c r="D113" s="2342"/>
      <c r="E113" s="2342"/>
      <c r="F113" s="2342"/>
      <c r="G113" s="2342"/>
      <c r="H113" s="2342"/>
      <c r="I113" s="2342"/>
      <c r="J113" s="2342"/>
      <c r="K113" s="2342"/>
      <c r="L113" s="2342" t="s">
        <v>79</v>
      </c>
      <c r="M113" s="2342"/>
      <c r="N113" s="2342"/>
      <c r="O113" s="2342"/>
      <c r="P113" s="2342"/>
      <c r="Q113" s="2342"/>
      <c r="R113" s="2342"/>
      <c r="S113" s="2342"/>
      <c r="T113" s="2342"/>
      <c r="U113" s="2342"/>
      <c r="V113" s="2342"/>
    </row>
    <row r="114" spans="1:22" ht="21" customHeight="1" thickBot="1">
      <c r="A114" s="2343" t="s">
        <v>80</v>
      </c>
      <c r="B114" s="2343"/>
      <c r="C114" s="2343"/>
      <c r="D114" s="2343"/>
      <c r="E114" s="2343"/>
      <c r="F114" s="2343"/>
      <c r="G114" s="2343"/>
      <c r="H114" s="2343"/>
      <c r="I114" s="2343"/>
      <c r="J114" s="2343"/>
      <c r="K114" s="2343"/>
      <c r="L114" s="2343" t="s">
        <v>80</v>
      </c>
      <c r="M114" s="2343"/>
      <c r="N114" s="2343"/>
      <c r="O114" s="2343"/>
      <c r="P114" s="2343"/>
      <c r="Q114" s="2343"/>
      <c r="R114" s="2343"/>
      <c r="S114" s="2343"/>
      <c r="T114" s="2343"/>
      <c r="U114" s="2343"/>
      <c r="V114" s="2343"/>
    </row>
    <row r="115" spans="1:22" ht="30" customHeight="1" thickTop="1" thickBot="1">
      <c r="A115" s="2344" t="s">
        <v>81</v>
      </c>
      <c r="B115" s="2344"/>
      <c r="C115" s="2344"/>
      <c r="D115" s="2344"/>
      <c r="E115" s="2344"/>
      <c r="F115" s="2344"/>
      <c r="G115" s="1321"/>
      <c r="H115" s="1321"/>
      <c r="J115" s="1362" t="s">
        <v>47</v>
      </c>
      <c r="K115" s="1425" t="s">
        <v>1821</v>
      </c>
      <c r="L115" s="2344" t="s">
        <v>81</v>
      </c>
      <c r="M115" s="2344"/>
      <c r="N115" s="2344"/>
      <c r="O115" s="2344"/>
      <c r="P115" s="2344"/>
      <c r="Q115" s="2344"/>
      <c r="R115" s="1321"/>
      <c r="S115" s="1321"/>
      <c r="U115" s="1362" t="s">
        <v>47</v>
      </c>
      <c r="V115" s="1425" t="s">
        <v>568</v>
      </c>
    </row>
    <row r="116" spans="1:22" ht="27.75" customHeight="1" thickTop="1" thickBot="1">
      <c r="A116" s="2345" t="s">
        <v>578</v>
      </c>
      <c r="B116" s="2345"/>
      <c r="C116" s="2346"/>
      <c r="D116" s="2346"/>
      <c r="E116" s="2346"/>
      <c r="F116" s="2346"/>
      <c r="G116" s="1323"/>
      <c r="H116" s="1323"/>
      <c r="J116" s="1362" t="s">
        <v>101</v>
      </c>
      <c r="K116" s="1361" t="s">
        <v>51</v>
      </c>
      <c r="L116" s="2345" t="s">
        <v>578</v>
      </c>
      <c r="M116" s="2345"/>
      <c r="N116" s="2346"/>
      <c r="O116" s="2346"/>
      <c r="P116" s="2346"/>
      <c r="Q116" s="2346"/>
      <c r="R116" s="1323"/>
      <c r="S116" s="1323"/>
      <c r="U116" s="1362" t="s">
        <v>101</v>
      </c>
      <c r="V116" s="1361" t="s">
        <v>51</v>
      </c>
    </row>
    <row r="117" spans="1:22" ht="31.5" customHeight="1" thickTop="1">
      <c r="A117" s="405"/>
      <c r="B117" s="2379" t="s">
        <v>1703</v>
      </c>
      <c r="C117" s="2380"/>
      <c r="D117" s="2380"/>
      <c r="E117" s="2380"/>
      <c r="F117" s="2380"/>
      <c r="G117" s="2380"/>
      <c r="H117" s="2381"/>
      <c r="I117" s="1355"/>
      <c r="J117" s="2382" t="s">
        <v>50</v>
      </c>
      <c r="K117" s="2384" t="s">
        <v>1664</v>
      </c>
      <c r="M117" s="2379" t="s">
        <v>1703</v>
      </c>
      <c r="N117" s="2380"/>
      <c r="O117" s="2380"/>
      <c r="P117" s="2380"/>
      <c r="Q117" s="2380"/>
      <c r="R117" s="2380"/>
      <c r="S117" s="2381"/>
      <c r="T117" s="1355"/>
      <c r="U117" s="2382" t="s">
        <v>50</v>
      </c>
      <c r="V117" s="2384" t="s">
        <v>1664</v>
      </c>
    </row>
    <row r="118" spans="1:22" ht="33" customHeight="1" thickBot="1">
      <c r="A118" s="405"/>
      <c r="B118" s="2386" t="s">
        <v>701</v>
      </c>
      <c r="C118" s="2387"/>
      <c r="D118" s="2387"/>
      <c r="E118" s="2387"/>
      <c r="F118" s="2387"/>
      <c r="G118" s="2387"/>
      <c r="H118" s="2388"/>
      <c r="J118" s="2383"/>
      <c r="K118" s="2385"/>
      <c r="M118" s="2386" t="s">
        <v>701</v>
      </c>
      <c r="N118" s="2387"/>
      <c r="O118" s="2387"/>
      <c r="P118" s="2387"/>
      <c r="Q118" s="2387"/>
      <c r="R118" s="2387"/>
      <c r="S118" s="2388"/>
      <c r="U118" s="2383"/>
      <c r="V118" s="2385"/>
    </row>
    <row r="119" spans="1:22" ht="19.5" customHeight="1" thickTop="1" thickBot="1">
      <c r="A119" s="1329"/>
      <c r="B119" s="1328"/>
      <c r="C119" s="1323"/>
      <c r="D119" s="1323"/>
      <c r="E119" s="1323"/>
      <c r="F119" s="1323"/>
      <c r="G119" s="1323"/>
      <c r="H119" s="1323"/>
      <c r="L119" s="1329"/>
      <c r="M119" s="1328"/>
      <c r="N119" s="1323"/>
      <c r="O119" s="1323"/>
      <c r="P119" s="1323"/>
      <c r="Q119" s="1323"/>
      <c r="R119" s="1323"/>
      <c r="S119" s="1323"/>
    </row>
    <row r="120" spans="1:22" ht="35.25" customHeight="1" thickBot="1">
      <c r="A120" s="1390" t="s">
        <v>1</v>
      </c>
      <c r="B120" s="1391" t="s">
        <v>703</v>
      </c>
      <c r="C120" s="1392"/>
      <c r="D120" s="2389" t="s">
        <v>1700</v>
      </c>
      <c r="E120" s="2390"/>
      <c r="F120" s="1392"/>
      <c r="G120" s="2389" t="s">
        <v>1702</v>
      </c>
      <c r="H120" s="2391"/>
      <c r="I120" s="2390"/>
      <c r="J120" s="1515" t="s">
        <v>1742</v>
      </c>
      <c r="K120" s="1393" t="s">
        <v>1701</v>
      </c>
      <c r="L120" s="1390" t="s">
        <v>1</v>
      </c>
      <c r="M120" s="1391" t="s">
        <v>703</v>
      </c>
      <c r="N120" s="1392"/>
      <c r="O120" s="2389" t="s">
        <v>1700</v>
      </c>
      <c r="P120" s="2390"/>
      <c r="Q120" s="1392"/>
      <c r="R120" s="2389" t="s">
        <v>1702</v>
      </c>
      <c r="S120" s="2391"/>
      <c r="T120" s="2390"/>
      <c r="U120" s="1515" t="s">
        <v>1742</v>
      </c>
      <c r="V120" s="1393" t="s">
        <v>1701</v>
      </c>
    </row>
    <row r="121" spans="1:22" s="466" customFormat="1" ht="11.25" customHeight="1" thickBot="1">
      <c r="A121" s="1369"/>
      <c r="B121" s="1382"/>
      <c r="C121" s="1356"/>
      <c r="D121" s="2339"/>
      <c r="E121" s="2339"/>
      <c r="F121" s="1360"/>
      <c r="G121" s="2340"/>
      <c r="H121" s="2340"/>
      <c r="I121" s="2340"/>
      <c r="J121" s="2340"/>
      <c r="K121" s="2341"/>
      <c r="L121" s="1369"/>
      <c r="M121" s="1382"/>
      <c r="N121" s="1356"/>
      <c r="O121" s="2339"/>
      <c r="P121" s="2339"/>
      <c r="Q121" s="1360"/>
      <c r="R121" s="2340"/>
      <c r="S121" s="2340"/>
      <c r="T121" s="2340"/>
      <c r="U121" s="2340"/>
      <c r="V121" s="2341"/>
    </row>
    <row r="122" spans="1:22" s="1327" customFormat="1" ht="21.95" customHeight="1" thickBot="1">
      <c r="A122" s="1370">
        <v>1</v>
      </c>
      <c r="B122" s="1384" t="s">
        <v>1797</v>
      </c>
      <c r="C122" s="1358"/>
      <c r="D122" s="2359" t="s">
        <v>1696</v>
      </c>
      <c r="E122" s="2360"/>
      <c r="F122" s="1324"/>
      <c r="G122" s="2377"/>
      <c r="H122" s="2378"/>
      <c r="I122" s="2378"/>
      <c r="J122" s="1525"/>
      <c r="K122" s="1408" t="s">
        <v>1782</v>
      </c>
      <c r="L122" s="1370">
        <v>1</v>
      </c>
      <c r="M122" s="1326" t="s">
        <v>1825</v>
      </c>
      <c r="N122" s="1358"/>
      <c r="O122" s="2359" t="s">
        <v>1696</v>
      </c>
      <c r="P122" s="2360"/>
      <c r="Q122" s="1324"/>
      <c r="R122" s="2377"/>
      <c r="S122" s="2378"/>
      <c r="T122" s="2378"/>
      <c r="U122" s="1525"/>
      <c r="V122" s="1408" t="s">
        <v>1782</v>
      </c>
    </row>
    <row r="123" spans="1:22" s="1327" customFormat="1" ht="21.95" customHeight="1">
      <c r="A123" s="1371">
        <v>2</v>
      </c>
      <c r="B123" s="1384" t="s">
        <v>1798</v>
      </c>
      <c r="C123" s="1377"/>
      <c r="D123" s="2335" t="s">
        <v>631</v>
      </c>
      <c r="E123" s="2337" t="s">
        <v>22</v>
      </c>
      <c r="F123" s="1324"/>
      <c r="G123" s="2329"/>
      <c r="H123" s="2330"/>
      <c r="I123" s="2330"/>
      <c r="J123" s="1526"/>
      <c r="K123" s="2347" t="s">
        <v>1903</v>
      </c>
      <c r="L123" s="1371">
        <v>2</v>
      </c>
      <c r="M123" s="1326" t="s">
        <v>1826</v>
      </c>
      <c r="N123" s="1377"/>
      <c r="O123" s="2335" t="s">
        <v>631</v>
      </c>
      <c r="P123" s="2337" t="s">
        <v>22</v>
      </c>
      <c r="Q123" s="1324"/>
      <c r="R123" s="2329"/>
      <c r="S123" s="2330"/>
      <c r="T123" s="2330"/>
      <c r="U123" s="1526"/>
      <c r="V123" s="2347" t="s">
        <v>1903</v>
      </c>
    </row>
    <row r="124" spans="1:22" s="1327" customFormat="1" ht="21.95" customHeight="1">
      <c r="A124" s="1371">
        <v>3</v>
      </c>
      <c r="B124" s="1384" t="s">
        <v>1799</v>
      </c>
      <c r="C124" s="1358"/>
      <c r="D124" s="2336"/>
      <c r="E124" s="2338"/>
      <c r="F124" s="1324"/>
      <c r="G124" s="2329"/>
      <c r="H124" s="2330"/>
      <c r="I124" s="2330"/>
      <c r="J124" s="1526"/>
      <c r="K124" s="2348"/>
      <c r="L124" s="1371">
        <v>3</v>
      </c>
      <c r="M124" s="1326" t="s">
        <v>1827</v>
      </c>
      <c r="N124" s="1358"/>
      <c r="O124" s="2336"/>
      <c r="P124" s="2338"/>
      <c r="Q124" s="1324"/>
      <c r="R124" s="2329"/>
      <c r="S124" s="2330"/>
      <c r="T124" s="2330"/>
      <c r="U124" s="1526"/>
      <c r="V124" s="2348"/>
    </row>
    <row r="125" spans="1:22" s="1327" customFormat="1" ht="21.95" customHeight="1">
      <c r="A125" s="1372">
        <v>4</v>
      </c>
      <c r="B125" s="1384" t="s">
        <v>1479</v>
      </c>
      <c r="C125" s="1358"/>
      <c r="D125" s="2355" t="s">
        <v>637</v>
      </c>
      <c r="E125" s="2354" t="s">
        <v>1694</v>
      </c>
      <c r="F125" s="1324"/>
      <c r="G125" s="2329"/>
      <c r="H125" s="2330"/>
      <c r="I125" s="2330"/>
      <c r="J125" s="1526"/>
      <c r="K125" s="2348"/>
      <c r="L125" s="1372">
        <v>4</v>
      </c>
      <c r="M125" s="1326" t="s">
        <v>1828</v>
      </c>
      <c r="N125" s="1358"/>
      <c r="O125" s="2355" t="s">
        <v>637</v>
      </c>
      <c r="P125" s="2354" t="s">
        <v>1694</v>
      </c>
      <c r="Q125" s="1324"/>
      <c r="R125" s="2329"/>
      <c r="S125" s="2330"/>
      <c r="T125" s="2330"/>
      <c r="U125" s="1526"/>
      <c r="V125" s="2348"/>
    </row>
    <row r="126" spans="1:22" s="1327" customFormat="1" ht="21.95" customHeight="1">
      <c r="A126" s="1371">
        <v>5</v>
      </c>
      <c r="B126" s="1384" t="s">
        <v>1800</v>
      </c>
      <c r="C126" s="1358"/>
      <c r="D126" s="2336"/>
      <c r="E126" s="2338"/>
      <c r="F126" s="1324"/>
      <c r="G126" s="2329"/>
      <c r="H126" s="2330"/>
      <c r="I126" s="2330"/>
      <c r="J126" s="1526"/>
      <c r="K126" s="2348"/>
      <c r="L126" s="1371">
        <v>5</v>
      </c>
      <c r="M126" s="1326" t="s">
        <v>1829</v>
      </c>
      <c r="N126" s="1358"/>
      <c r="O126" s="2336"/>
      <c r="P126" s="2338"/>
      <c r="Q126" s="1324"/>
      <c r="R126" s="2329"/>
      <c r="S126" s="2330"/>
      <c r="T126" s="2330"/>
      <c r="U126" s="1526"/>
      <c r="V126" s="2348"/>
    </row>
    <row r="127" spans="1:22" s="1327" customFormat="1" ht="21.95" customHeight="1">
      <c r="A127" s="1371">
        <v>6</v>
      </c>
      <c r="B127" s="1384" t="s">
        <v>1801</v>
      </c>
      <c r="C127" s="1358"/>
      <c r="D127" s="2352" t="s">
        <v>1691</v>
      </c>
      <c r="E127" s="2350" t="s">
        <v>1695</v>
      </c>
      <c r="F127" s="1324"/>
      <c r="G127" s="2329"/>
      <c r="H127" s="2330"/>
      <c r="I127" s="2330"/>
      <c r="J127" s="1526"/>
      <c r="K127" s="2348"/>
      <c r="L127" s="1371">
        <v>6</v>
      </c>
      <c r="M127" s="1326" t="s">
        <v>1830</v>
      </c>
      <c r="N127" s="1358"/>
      <c r="O127" s="2352" t="s">
        <v>1691</v>
      </c>
      <c r="P127" s="2350" t="s">
        <v>1695</v>
      </c>
      <c r="Q127" s="1324"/>
      <c r="R127" s="2329"/>
      <c r="S127" s="2330"/>
      <c r="T127" s="2330"/>
      <c r="U127" s="1526"/>
      <c r="V127" s="2348"/>
    </row>
    <row r="128" spans="1:22" s="1327" customFormat="1" ht="21.95" customHeight="1" thickBot="1">
      <c r="A128" s="1371">
        <v>7</v>
      </c>
      <c r="B128" s="1384" t="s">
        <v>1802</v>
      </c>
      <c r="C128" s="1358"/>
      <c r="D128" s="2353"/>
      <c r="E128" s="2351"/>
      <c r="F128" s="1324"/>
      <c r="G128" s="2368"/>
      <c r="H128" s="2392"/>
      <c r="I128" s="2392"/>
      <c r="J128" s="1527"/>
      <c r="K128" s="2349"/>
      <c r="L128" s="1371">
        <v>7</v>
      </c>
      <c r="M128" s="1326" t="s">
        <v>1831</v>
      </c>
      <c r="N128" s="1358"/>
      <c r="O128" s="2353"/>
      <c r="P128" s="2351"/>
      <c r="Q128" s="1324"/>
      <c r="R128" s="2368"/>
      <c r="S128" s="2392"/>
      <c r="T128" s="2392"/>
      <c r="U128" s="1527"/>
      <c r="V128" s="2349"/>
    </row>
    <row r="129" spans="1:22" s="1327" customFormat="1" ht="21.95" customHeight="1">
      <c r="A129" s="1371">
        <v>8</v>
      </c>
      <c r="B129" s="1384" t="s">
        <v>1516</v>
      </c>
      <c r="C129" s="1358"/>
      <c r="D129" s="2356" t="s">
        <v>1697</v>
      </c>
      <c r="E129" s="2357"/>
      <c r="F129" s="1324"/>
      <c r="G129" s="2363"/>
      <c r="H129" s="2364"/>
      <c r="I129" s="2365"/>
      <c r="J129" s="1375"/>
      <c r="K129" s="1411" t="s">
        <v>1782</v>
      </c>
      <c r="L129" s="1371">
        <v>8</v>
      </c>
      <c r="M129" s="1326" t="s">
        <v>1832</v>
      </c>
      <c r="N129" s="1358"/>
      <c r="O129" s="2356" t="s">
        <v>1697</v>
      </c>
      <c r="P129" s="2357"/>
      <c r="Q129" s="1324"/>
      <c r="R129" s="2363"/>
      <c r="S129" s="2364"/>
      <c r="T129" s="2365"/>
      <c r="U129" s="1375"/>
      <c r="V129" s="1411" t="s">
        <v>1782</v>
      </c>
    </row>
    <row r="130" spans="1:22" s="1327" customFormat="1" ht="21.95" customHeight="1" thickBot="1">
      <c r="A130" s="1371">
        <v>9</v>
      </c>
      <c r="B130" s="1384" t="s">
        <v>1803</v>
      </c>
      <c r="C130" s="1358"/>
      <c r="D130" s="2333"/>
      <c r="E130" s="2334"/>
      <c r="F130" s="1324"/>
      <c r="G130" s="2329"/>
      <c r="H130" s="2366"/>
      <c r="I130" s="2367"/>
      <c r="J130" s="1375"/>
      <c r="K130" s="2371" t="s">
        <v>1819</v>
      </c>
      <c r="L130" s="1371">
        <v>9</v>
      </c>
      <c r="M130" s="1326" t="s">
        <v>1522</v>
      </c>
      <c r="N130" s="1358"/>
      <c r="O130" s="2333"/>
      <c r="P130" s="2334"/>
      <c r="Q130" s="1324"/>
      <c r="R130" s="2329"/>
      <c r="S130" s="2366"/>
      <c r="T130" s="2367"/>
      <c r="U130" s="1375"/>
      <c r="V130" s="2371" t="s">
        <v>1819</v>
      </c>
    </row>
    <row r="131" spans="1:22" s="1327" customFormat="1" ht="21.95" customHeight="1">
      <c r="A131" s="1371">
        <v>10</v>
      </c>
      <c r="B131" s="1384" t="s">
        <v>1804</v>
      </c>
      <c r="C131" s="1358"/>
      <c r="D131" s="2361" t="s">
        <v>632</v>
      </c>
      <c r="E131" s="2338" t="s">
        <v>709</v>
      </c>
      <c r="F131" s="1324"/>
      <c r="G131" s="2329"/>
      <c r="H131" s="2366"/>
      <c r="I131" s="2367"/>
      <c r="J131" s="1375"/>
      <c r="K131" s="2372"/>
      <c r="L131" s="1371">
        <v>10</v>
      </c>
      <c r="M131" s="1326" t="s">
        <v>1833</v>
      </c>
      <c r="N131" s="1358"/>
      <c r="O131" s="2361" t="s">
        <v>632</v>
      </c>
      <c r="P131" s="2338" t="s">
        <v>709</v>
      </c>
      <c r="Q131" s="1324"/>
      <c r="R131" s="2329"/>
      <c r="S131" s="2366"/>
      <c r="T131" s="2367"/>
      <c r="U131" s="1375"/>
      <c r="V131" s="2372"/>
    </row>
    <row r="132" spans="1:22" s="1327" customFormat="1" ht="21.95" customHeight="1">
      <c r="A132" s="1371">
        <v>11</v>
      </c>
      <c r="B132" s="1384" t="s">
        <v>1805</v>
      </c>
      <c r="C132" s="1358"/>
      <c r="D132" s="2358"/>
      <c r="E132" s="2350"/>
      <c r="F132" s="1324"/>
      <c r="G132" s="2329"/>
      <c r="H132" s="2366"/>
      <c r="I132" s="2367"/>
      <c r="J132" s="1375"/>
      <c r="K132" s="2372"/>
      <c r="L132" s="1371">
        <v>11</v>
      </c>
      <c r="M132" s="1326" t="s">
        <v>1834</v>
      </c>
      <c r="N132" s="1358"/>
      <c r="O132" s="2358"/>
      <c r="P132" s="2350"/>
      <c r="Q132" s="1324"/>
      <c r="R132" s="2329"/>
      <c r="S132" s="2366"/>
      <c r="T132" s="2367"/>
      <c r="U132" s="1375"/>
      <c r="V132" s="2372"/>
    </row>
    <row r="133" spans="1:22" s="1327" customFormat="1" ht="21.95" customHeight="1">
      <c r="A133" s="1371">
        <v>12</v>
      </c>
      <c r="B133" s="1384" t="s">
        <v>1806</v>
      </c>
      <c r="C133" s="1358"/>
      <c r="D133" s="2358" t="s">
        <v>633</v>
      </c>
      <c r="E133" s="2362" t="s">
        <v>1647</v>
      </c>
      <c r="F133" s="1324"/>
      <c r="G133" s="2329"/>
      <c r="H133" s="2366"/>
      <c r="I133" s="2367"/>
      <c r="J133" s="1375"/>
      <c r="K133" s="2372"/>
      <c r="L133" s="1371">
        <v>12</v>
      </c>
      <c r="M133" s="1326" t="s">
        <v>1529</v>
      </c>
      <c r="N133" s="1358"/>
      <c r="O133" s="2358" t="s">
        <v>633</v>
      </c>
      <c r="P133" s="2362" t="s">
        <v>1647</v>
      </c>
      <c r="Q133" s="1324"/>
      <c r="R133" s="2329"/>
      <c r="S133" s="2366"/>
      <c r="T133" s="2367"/>
      <c r="U133" s="1375"/>
      <c r="V133" s="2372"/>
    </row>
    <row r="134" spans="1:22" s="1327" customFormat="1" ht="21.95" customHeight="1" thickBot="1">
      <c r="A134" s="1371">
        <v>13</v>
      </c>
      <c r="B134" s="1384" t="s">
        <v>1807</v>
      </c>
      <c r="C134" s="1358"/>
      <c r="D134" s="2358"/>
      <c r="E134" s="2362"/>
      <c r="F134" s="1324"/>
      <c r="G134" s="2368"/>
      <c r="H134" s="2369"/>
      <c r="I134" s="2370"/>
      <c r="J134" s="1376"/>
      <c r="K134" s="2373"/>
      <c r="L134" s="1371">
        <v>13</v>
      </c>
      <c r="M134" s="1326" t="s">
        <v>1835</v>
      </c>
      <c r="N134" s="1358"/>
      <c r="O134" s="2358"/>
      <c r="P134" s="2362"/>
      <c r="Q134" s="1324"/>
      <c r="R134" s="2368"/>
      <c r="S134" s="2369"/>
      <c r="T134" s="2370"/>
      <c r="U134" s="1376"/>
      <c r="V134" s="2373"/>
    </row>
    <row r="135" spans="1:22" s="1327" customFormat="1" ht="21.95" customHeight="1">
      <c r="A135" s="1371">
        <v>14</v>
      </c>
      <c r="B135" s="1384" t="s">
        <v>1808</v>
      </c>
      <c r="C135" s="1358"/>
      <c r="D135" s="2331" t="s">
        <v>1698</v>
      </c>
      <c r="E135" s="2332"/>
      <c r="F135" s="1324"/>
      <c r="G135" s="2363"/>
      <c r="H135" s="2364"/>
      <c r="I135" s="2365"/>
      <c r="J135" s="1375"/>
      <c r="K135" s="1411" t="s">
        <v>1782</v>
      </c>
      <c r="L135" s="1371">
        <v>14</v>
      </c>
      <c r="M135" s="1326" t="s">
        <v>1836</v>
      </c>
      <c r="N135" s="1358"/>
      <c r="O135" s="2331" t="s">
        <v>1698</v>
      </c>
      <c r="P135" s="2332"/>
      <c r="Q135" s="1324"/>
      <c r="R135" s="2363"/>
      <c r="S135" s="2364"/>
      <c r="T135" s="2365"/>
      <c r="U135" s="1375"/>
      <c r="V135" s="1411" t="s">
        <v>1782</v>
      </c>
    </row>
    <row r="136" spans="1:22" s="1327" customFormat="1" ht="21.95" customHeight="1" thickBot="1">
      <c r="A136" s="1371">
        <v>15</v>
      </c>
      <c r="B136" s="1384" t="s">
        <v>1809</v>
      </c>
      <c r="C136" s="1358"/>
      <c r="D136" s="2333"/>
      <c r="E136" s="2334"/>
      <c r="F136" s="1324"/>
      <c r="G136" s="2329"/>
      <c r="H136" s="2366"/>
      <c r="I136" s="2367"/>
      <c r="J136" s="1388"/>
      <c r="K136" s="2371" t="s">
        <v>1819</v>
      </c>
      <c r="L136" s="1371">
        <v>15</v>
      </c>
      <c r="M136" s="1326" t="s">
        <v>1837</v>
      </c>
      <c r="N136" s="1358"/>
      <c r="O136" s="2333"/>
      <c r="P136" s="2334"/>
      <c r="Q136" s="1324"/>
      <c r="R136" s="2329"/>
      <c r="S136" s="2366"/>
      <c r="T136" s="2367"/>
      <c r="U136" s="1388"/>
      <c r="V136" s="2371" t="s">
        <v>1819</v>
      </c>
    </row>
    <row r="137" spans="1:22" s="1327" customFormat="1" ht="21.95" customHeight="1">
      <c r="A137" s="1371">
        <v>16</v>
      </c>
      <c r="B137" s="1384" t="s">
        <v>1810</v>
      </c>
      <c r="C137" s="1358"/>
      <c r="D137" s="2361" t="s">
        <v>631</v>
      </c>
      <c r="E137" s="2338" t="s">
        <v>22</v>
      </c>
      <c r="F137" s="1324"/>
      <c r="G137" s="2329"/>
      <c r="H137" s="2366"/>
      <c r="I137" s="2367"/>
      <c r="J137" s="1388"/>
      <c r="K137" s="2372"/>
      <c r="L137" s="1371">
        <v>16</v>
      </c>
      <c r="M137" s="1326" t="s">
        <v>1838</v>
      </c>
      <c r="N137" s="1358"/>
      <c r="O137" s="2361" t="s">
        <v>631</v>
      </c>
      <c r="P137" s="2338" t="s">
        <v>22</v>
      </c>
      <c r="Q137" s="1324"/>
      <c r="R137" s="2329"/>
      <c r="S137" s="2366"/>
      <c r="T137" s="2367"/>
      <c r="U137" s="1388"/>
      <c r="V137" s="2372"/>
    </row>
    <row r="138" spans="1:22" s="1327" customFormat="1" ht="21.95" customHeight="1">
      <c r="A138" s="1371">
        <v>17</v>
      </c>
      <c r="B138" s="1384" t="s">
        <v>1811</v>
      </c>
      <c r="C138" s="1358"/>
      <c r="D138" s="2358"/>
      <c r="E138" s="2350"/>
      <c r="F138" s="1324"/>
      <c r="G138" s="2329"/>
      <c r="H138" s="2366"/>
      <c r="I138" s="2367"/>
      <c r="J138" s="1414"/>
      <c r="K138" s="2372"/>
      <c r="L138" s="1371">
        <v>17</v>
      </c>
      <c r="M138" s="1326" t="s">
        <v>1538</v>
      </c>
      <c r="N138" s="1358"/>
      <c r="O138" s="2358"/>
      <c r="P138" s="2350"/>
      <c r="Q138" s="1324"/>
      <c r="R138" s="2329"/>
      <c r="S138" s="2366"/>
      <c r="T138" s="2367"/>
      <c r="U138" s="1414"/>
      <c r="V138" s="2372"/>
    </row>
    <row r="139" spans="1:22" s="1327" customFormat="1" ht="21.95" customHeight="1">
      <c r="A139" s="1371">
        <v>18</v>
      </c>
      <c r="B139" s="1384" t="s">
        <v>1812</v>
      </c>
      <c r="C139" s="1358"/>
      <c r="D139" s="2358" t="s">
        <v>637</v>
      </c>
      <c r="E139" s="2350" t="s">
        <v>1694</v>
      </c>
      <c r="F139" s="1324"/>
      <c r="G139" s="2329"/>
      <c r="H139" s="2366"/>
      <c r="I139" s="2367"/>
      <c r="J139" s="1388"/>
      <c r="K139" s="2372"/>
      <c r="L139" s="1371">
        <v>18</v>
      </c>
      <c r="M139" s="1326" t="s">
        <v>1839</v>
      </c>
      <c r="N139" s="1358"/>
      <c r="O139" s="2358" t="s">
        <v>637</v>
      </c>
      <c r="P139" s="2350" t="s">
        <v>1694</v>
      </c>
      <c r="Q139" s="1324"/>
      <c r="R139" s="2329"/>
      <c r="S139" s="2366"/>
      <c r="T139" s="2367"/>
      <c r="U139" s="1388"/>
      <c r="V139" s="2372"/>
    </row>
    <row r="140" spans="1:22" s="1327" customFormat="1" ht="21.95" customHeight="1" thickBot="1">
      <c r="A140" s="1371">
        <v>19</v>
      </c>
      <c r="B140" s="1384" t="s">
        <v>1813</v>
      </c>
      <c r="C140" s="1358"/>
      <c r="D140" s="2358"/>
      <c r="E140" s="2350"/>
      <c r="F140" s="1324"/>
      <c r="G140" s="2368"/>
      <c r="H140" s="2369"/>
      <c r="I140" s="2370"/>
      <c r="J140" s="1389"/>
      <c r="K140" s="2373"/>
      <c r="L140" s="1371">
        <v>19</v>
      </c>
      <c r="M140" s="1326" t="s">
        <v>1840</v>
      </c>
      <c r="N140" s="1358"/>
      <c r="O140" s="2358"/>
      <c r="P140" s="2350"/>
      <c r="Q140" s="1324"/>
      <c r="R140" s="2368"/>
      <c r="S140" s="2369"/>
      <c r="T140" s="2370"/>
      <c r="U140" s="1389"/>
      <c r="V140" s="2373"/>
    </row>
    <row r="141" spans="1:22" ht="21.95" customHeight="1" thickBot="1">
      <c r="A141" s="1371">
        <v>20</v>
      </c>
      <c r="B141" s="1384" t="s">
        <v>1814</v>
      </c>
      <c r="D141" s="2359" t="s">
        <v>1699</v>
      </c>
      <c r="E141" s="2360"/>
      <c r="G141" s="1422"/>
      <c r="H141" s="583"/>
      <c r="I141" s="583"/>
      <c r="J141" s="1415"/>
      <c r="K141" s="1424" t="s">
        <v>1820</v>
      </c>
      <c r="L141" s="1371">
        <v>20</v>
      </c>
      <c r="M141" s="1326" t="s">
        <v>1841</v>
      </c>
      <c r="O141" s="2359" t="s">
        <v>1699</v>
      </c>
      <c r="P141" s="2360"/>
      <c r="R141" s="1422"/>
      <c r="S141" s="583"/>
      <c r="T141" s="583"/>
      <c r="U141" s="1415"/>
      <c r="V141" s="1424" t="s">
        <v>1820</v>
      </c>
    </row>
    <row r="142" spans="1:22" ht="21.95" customHeight="1">
      <c r="A142" s="1371">
        <v>21</v>
      </c>
      <c r="B142" s="1384" t="s">
        <v>1815</v>
      </c>
      <c r="D142" s="2336" t="s">
        <v>631</v>
      </c>
      <c r="E142" s="2338" t="s">
        <v>22</v>
      </c>
      <c r="G142" s="1422"/>
      <c r="H142" s="583"/>
      <c r="I142" s="583"/>
      <c r="J142" s="1415"/>
      <c r="K142" s="2374" t="s">
        <v>1819</v>
      </c>
      <c r="L142" s="1371">
        <v>21</v>
      </c>
      <c r="M142" s="1326" t="s">
        <v>1842</v>
      </c>
      <c r="O142" s="2336" t="s">
        <v>631</v>
      </c>
      <c r="P142" s="2338" t="s">
        <v>22</v>
      </c>
      <c r="R142" s="1422"/>
      <c r="S142" s="583"/>
      <c r="T142" s="583"/>
      <c r="U142" s="1415"/>
      <c r="V142" s="2374" t="s">
        <v>1819</v>
      </c>
    </row>
    <row r="143" spans="1:22" ht="21.95" customHeight="1">
      <c r="A143" s="1371">
        <v>22</v>
      </c>
      <c r="B143" s="1384" t="s">
        <v>1816</v>
      </c>
      <c r="D143" s="2352"/>
      <c r="E143" s="2350"/>
      <c r="G143" s="1422"/>
      <c r="H143" s="583"/>
      <c r="I143" s="583"/>
      <c r="J143" s="1415"/>
      <c r="K143" s="2375"/>
      <c r="L143" s="1371">
        <v>22</v>
      </c>
      <c r="M143" s="1326" t="s">
        <v>1843</v>
      </c>
      <c r="O143" s="2352"/>
      <c r="P143" s="2350"/>
      <c r="R143" s="1422"/>
      <c r="S143" s="583"/>
      <c r="T143" s="583"/>
      <c r="U143" s="1415"/>
      <c r="V143" s="2375"/>
    </row>
    <row r="144" spans="1:22" ht="21.95" customHeight="1">
      <c r="A144" s="1371">
        <v>23</v>
      </c>
      <c r="B144" s="1384" t="s">
        <v>1817</v>
      </c>
      <c r="D144" s="2352" t="s">
        <v>637</v>
      </c>
      <c r="E144" s="2350" t="s">
        <v>1694</v>
      </c>
      <c r="G144" s="1422"/>
      <c r="H144" s="583"/>
      <c r="I144" s="583"/>
      <c r="J144" s="1415"/>
      <c r="K144" s="2375"/>
      <c r="L144" s="1371">
        <v>23</v>
      </c>
      <c r="M144" s="1326" t="s">
        <v>1844</v>
      </c>
      <c r="O144" s="2352" t="s">
        <v>637</v>
      </c>
      <c r="P144" s="2350" t="s">
        <v>1694</v>
      </c>
      <c r="R144" s="1422"/>
      <c r="S144" s="583"/>
      <c r="T144" s="583"/>
      <c r="U144" s="1415"/>
      <c r="V144" s="2375"/>
    </row>
    <row r="145" spans="1:22" ht="21.95" customHeight="1" thickBot="1">
      <c r="A145" s="1373">
        <v>24</v>
      </c>
      <c r="B145" s="1387" t="s">
        <v>1818</v>
      </c>
      <c r="D145" s="2353"/>
      <c r="E145" s="2351"/>
      <c r="G145" s="1423"/>
      <c r="H145" s="1413"/>
      <c r="I145" s="1413"/>
      <c r="J145" s="1416"/>
      <c r="K145" s="2376"/>
      <c r="L145" s="1373">
        <v>24</v>
      </c>
      <c r="M145" s="1387"/>
      <c r="O145" s="2353"/>
      <c r="P145" s="2351"/>
      <c r="R145" s="1423"/>
      <c r="S145" s="1413"/>
      <c r="T145" s="1413"/>
      <c r="U145" s="1416"/>
      <c r="V145" s="2376"/>
    </row>
    <row r="146" spans="1:22" ht="15" customHeight="1">
      <c r="D146" s="1417"/>
      <c r="E146" s="1418"/>
      <c r="F146" s="583"/>
      <c r="L146" s="1330"/>
      <c r="M146" s="671"/>
      <c r="O146" s="1417"/>
      <c r="P146" s="1418"/>
      <c r="Q146" s="583"/>
    </row>
    <row r="147" spans="1:22">
      <c r="L147" s="1330"/>
      <c r="M147" s="671"/>
    </row>
    <row r="148" spans="1:22" ht="18">
      <c r="J148" s="1368" t="s">
        <v>46</v>
      </c>
      <c r="L148" s="1330"/>
      <c r="M148" s="671"/>
      <c r="U148" s="1368" t="s">
        <v>46</v>
      </c>
    </row>
    <row r="149" spans="1:22">
      <c r="L149" s="1330"/>
      <c r="M149" s="671"/>
    </row>
    <row r="150" spans="1:22">
      <c r="L150" s="1330"/>
      <c r="M150" s="671"/>
    </row>
    <row r="151" spans="1:22" ht="21" customHeight="1">
      <c r="A151" s="2342" t="s">
        <v>79</v>
      </c>
      <c r="B151" s="2342"/>
      <c r="C151" s="2342"/>
      <c r="D151" s="2342"/>
      <c r="E151" s="2342"/>
      <c r="F151" s="2342"/>
      <c r="G151" s="2342"/>
      <c r="H151" s="2342"/>
      <c r="I151" s="2342"/>
      <c r="J151" s="2342"/>
      <c r="K151" s="2342"/>
      <c r="L151" s="2342" t="s">
        <v>79</v>
      </c>
      <c r="M151" s="2342"/>
      <c r="N151" s="2342"/>
      <c r="O151" s="2342"/>
      <c r="P151" s="2342"/>
      <c r="Q151" s="2342"/>
      <c r="R151" s="2342"/>
      <c r="S151" s="2342"/>
      <c r="T151" s="2342"/>
      <c r="U151" s="2342"/>
      <c r="V151" s="2342"/>
    </row>
    <row r="152" spans="1:22" ht="21" customHeight="1" thickBot="1">
      <c r="A152" s="2343" t="s">
        <v>80</v>
      </c>
      <c r="B152" s="2343"/>
      <c r="C152" s="2343"/>
      <c r="D152" s="2343"/>
      <c r="E152" s="2343"/>
      <c r="F152" s="2343"/>
      <c r="G152" s="2343"/>
      <c r="H152" s="2343"/>
      <c r="I152" s="2343"/>
      <c r="J152" s="2343"/>
      <c r="K152" s="2343"/>
      <c r="L152" s="2343" t="s">
        <v>80</v>
      </c>
      <c r="M152" s="2343"/>
      <c r="N152" s="2343"/>
      <c r="O152" s="2343"/>
      <c r="P152" s="2343"/>
      <c r="Q152" s="2343"/>
      <c r="R152" s="2343"/>
      <c r="S152" s="2343"/>
      <c r="T152" s="2343"/>
      <c r="U152" s="2343"/>
      <c r="V152" s="2343"/>
    </row>
    <row r="153" spans="1:22" ht="30" customHeight="1" thickTop="1" thickBot="1">
      <c r="A153" s="2344" t="s">
        <v>81</v>
      </c>
      <c r="B153" s="2344"/>
      <c r="C153" s="2344"/>
      <c r="D153" s="2344"/>
      <c r="E153" s="2344"/>
      <c r="F153" s="2344"/>
      <c r="G153" s="1321"/>
      <c r="H153" s="1321"/>
      <c r="J153" s="1362" t="s">
        <v>47</v>
      </c>
      <c r="K153" s="1441" t="s">
        <v>1846</v>
      </c>
      <c r="L153" s="2344" t="s">
        <v>81</v>
      </c>
      <c r="M153" s="2344"/>
      <c r="N153" s="2344"/>
      <c r="O153" s="2344"/>
      <c r="P153" s="2344"/>
      <c r="Q153" s="2344"/>
      <c r="R153" s="1321"/>
      <c r="S153" s="1321"/>
      <c r="U153" s="1362" t="s">
        <v>47</v>
      </c>
      <c r="V153" s="1441"/>
    </row>
    <row r="154" spans="1:22" ht="27.75" customHeight="1" thickTop="1" thickBot="1">
      <c r="A154" s="2345" t="s">
        <v>578</v>
      </c>
      <c r="B154" s="2345"/>
      <c r="C154" s="2346"/>
      <c r="D154" s="2346"/>
      <c r="E154" s="2346"/>
      <c r="F154" s="2346"/>
      <c r="G154" s="1325"/>
      <c r="H154" s="1325"/>
      <c r="J154" s="1362" t="s">
        <v>101</v>
      </c>
      <c r="K154" s="1361">
        <v>1</v>
      </c>
      <c r="L154" s="2345" t="s">
        <v>578</v>
      </c>
      <c r="M154" s="2345"/>
      <c r="N154" s="2346"/>
      <c r="O154" s="2346"/>
      <c r="P154" s="2346"/>
      <c r="Q154" s="2346"/>
      <c r="R154" s="1325"/>
      <c r="S154" s="1325"/>
      <c r="U154" s="1362" t="s">
        <v>101</v>
      </c>
      <c r="V154" s="1361"/>
    </row>
    <row r="155" spans="1:22" ht="31.5" customHeight="1" thickTop="1">
      <c r="A155" s="405"/>
      <c r="B155" s="2379" t="s">
        <v>1703</v>
      </c>
      <c r="C155" s="2380"/>
      <c r="D155" s="2380"/>
      <c r="E155" s="2380"/>
      <c r="F155" s="2380"/>
      <c r="G155" s="2380"/>
      <c r="H155" s="2381"/>
      <c r="I155" s="1355"/>
      <c r="J155" s="2382" t="s">
        <v>50</v>
      </c>
      <c r="K155" s="2384">
        <v>1</v>
      </c>
      <c r="M155" s="2379" t="s">
        <v>1703</v>
      </c>
      <c r="N155" s="2380"/>
      <c r="O155" s="2380"/>
      <c r="P155" s="2380"/>
      <c r="Q155" s="2380"/>
      <c r="R155" s="2380"/>
      <c r="S155" s="2381"/>
      <c r="T155" s="1355"/>
      <c r="U155" s="2382" t="s">
        <v>50</v>
      </c>
      <c r="V155" s="2384"/>
    </row>
    <row r="156" spans="1:22" ht="33" customHeight="1" thickBot="1">
      <c r="A156" s="405"/>
      <c r="B156" s="2386" t="s">
        <v>701</v>
      </c>
      <c r="C156" s="2387"/>
      <c r="D156" s="2387"/>
      <c r="E156" s="2387"/>
      <c r="F156" s="2387"/>
      <c r="G156" s="2387"/>
      <c r="H156" s="2388"/>
      <c r="J156" s="2383"/>
      <c r="K156" s="2385"/>
      <c r="M156" s="2386" t="s">
        <v>701</v>
      </c>
      <c r="N156" s="2387"/>
      <c r="O156" s="2387"/>
      <c r="P156" s="2387"/>
      <c r="Q156" s="2387"/>
      <c r="R156" s="2387"/>
      <c r="S156" s="2388"/>
      <c r="U156" s="2383"/>
      <c r="V156" s="2385"/>
    </row>
    <row r="157" spans="1:22" ht="19.5" customHeight="1" thickTop="1" thickBot="1">
      <c r="A157" s="1329"/>
      <c r="B157" s="1328"/>
      <c r="C157" s="1325"/>
      <c r="D157" s="1325"/>
      <c r="E157" s="1325"/>
      <c r="F157" s="1325"/>
      <c r="G157" s="1325"/>
      <c r="H157" s="1325"/>
      <c r="L157" s="1329"/>
      <c r="M157" s="1328"/>
      <c r="N157" s="1325"/>
      <c r="O157" s="1325"/>
      <c r="P157" s="1325"/>
      <c r="Q157" s="1325"/>
      <c r="R157" s="1325"/>
      <c r="S157" s="1325"/>
    </row>
    <row r="158" spans="1:22" ht="35.25" customHeight="1" thickBot="1">
      <c r="A158" s="1390" t="s">
        <v>1</v>
      </c>
      <c r="B158" s="1391" t="s">
        <v>703</v>
      </c>
      <c r="C158" s="1392"/>
      <c r="D158" s="2389" t="s">
        <v>1700</v>
      </c>
      <c r="E158" s="2390"/>
      <c r="F158" s="1392"/>
      <c r="G158" s="2389" t="s">
        <v>1702</v>
      </c>
      <c r="H158" s="2391"/>
      <c r="I158" s="2390"/>
      <c r="J158" s="1515" t="s">
        <v>1742</v>
      </c>
      <c r="K158" s="1393" t="s">
        <v>1701</v>
      </c>
      <c r="L158" s="1390" t="s">
        <v>1</v>
      </c>
      <c r="M158" s="1391" t="s">
        <v>703</v>
      </c>
      <c r="N158" s="1392"/>
      <c r="O158" s="2389" t="s">
        <v>1700</v>
      </c>
      <c r="P158" s="2390"/>
      <c r="Q158" s="1392"/>
      <c r="R158" s="2389" t="s">
        <v>1702</v>
      </c>
      <c r="S158" s="2391"/>
      <c r="T158" s="2390"/>
      <c r="U158" s="1515" t="s">
        <v>1742</v>
      </c>
      <c r="V158" s="1393" t="s">
        <v>1701</v>
      </c>
    </row>
    <row r="159" spans="1:22" s="466" customFormat="1" ht="11.25" customHeight="1" thickBot="1">
      <c r="A159" s="1369"/>
      <c r="B159" s="1382"/>
      <c r="C159" s="1356"/>
      <c r="D159" s="2339"/>
      <c r="E159" s="2339"/>
      <c r="F159" s="1360"/>
      <c r="G159" s="2340"/>
      <c r="H159" s="2340"/>
      <c r="I159" s="2340"/>
      <c r="J159" s="2340"/>
      <c r="K159" s="2341"/>
      <c r="L159" s="1369"/>
      <c r="M159" s="1382"/>
      <c r="N159" s="1356"/>
      <c r="O159" s="2339"/>
      <c r="P159" s="2339"/>
      <c r="Q159" s="1360"/>
      <c r="R159" s="2340"/>
      <c r="S159" s="2340"/>
      <c r="T159" s="2340"/>
      <c r="U159" s="2340"/>
      <c r="V159" s="2341"/>
    </row>
    <row r="160" spans="1:22" s="1327" customFormat="1" ht="24.95" customHeight="1" thickBot="1">
      <c r="A160" s="1370">
        <v>1</v>
      </c>
      <c r="B160" s="1326" t="s">
        <v>1383</v>
      </c>
      <c r="C160" s="1358"/>
      <c r="D160" s="2359" t="s">
        <v>1696</v>
      </c>
      <c r="E160" s="2360"/>
      <c r="F160" s="1324"/>
      <c r="G160" s="2411"/>
      <c r="H160" s="2364"/>
      <c r="I160" s="2365"/>
      <c r="J160" s="1374"/>
      <c r="K160" s="1408" t="s">
        <v>1782</v>
      </c>
      <c r="L160" s="1370">
        <v>1</v>
      </c>
      <c r="M160" s="1384"/>
      <c r="N160" s="1358"/>
      <c r="O160" s="2359" t="s">
        <v>1696</v>
      </c>
      <c r="P160" s="2360"/>
      <c r="Q160" s="1324"/>
      <c r="R160" s="2411"/>
      <c r="S160" s="2364"/>
      <c r="T160" s="2365"/>
      <c r="U160" s="1374"/>
      <c r="V160" s="1408" t="s">
        <v>1782</v>
      </c>
    </row>
    <row r="161" spans="1:22" s="1327" customFormat="1" ht="24.95" customHeight="1">
      <c r="A161" s="1371">
        <v>2</v>
      </c>
      <c r="B161" s="1326" t="s">
        <v>1323</v>
      </c>
      <c r="C161" s="1377"/>
      <c r="D161" s="2404" t="s">
        <v>632</v>
      </c>
      <c r="E161" s="2406" t="s">
        <v>32</v>
      </c>
      <c r="F161" s="1324"/>
      <c r="G161" s="2329"/>
      <c r="H161" s="2366"/>
      <c r="I161" s="2367"/>
      <c r="J161" s="1375"/>
      <c r="K161" s="2408" t="s">
        <v>1783</v>
      </c>
      <c r="L161" s="1371">
        <v>2</v>
      </c>
      <c r="M161" s="1384"/>
      <c r="N161" s="1377"/>
      <c r="O161" s="2404" t="s">
        <v>632</v>
      </c>
      <c r="P161" s="2406" t="s">
        <v>32</v>
      </c>
      <c r="Q161" s="1324"/>
      <c r="R161" s="2329"/>
      <c r="S161" s="2366"/>
      <c r="T161" s="2367"/>
      <c r="U161" s="1375"/>
      <c r="V161" s="2408" t="s">
        <v>1783</v>
      </c>
    </row>
    <row r="162" spans="1:22" s="1327" customFormat="1" ht="24.95" customHeight="1">
      <c r="A162" s="1371">
        <v>3</v>
      </c>
      <c r="B162" s="1326" t="s">
        <v>1353</v>
      </c>
      <c r="C162" s="1358"/>
      <c r="D162" s="2405"/>
      <c r="E162" s="2407"/>
      <c r="F162" s="1324"/>
      <c r="G162" s="2329"/>
      <c r="H162" s="2366"/>
      <c r="I162" s="2367"/>
      <c r="J162" s="1375"/>
      <c r="K162" s="2409"/>
      <c r="L162" s="1371">
        <v>3</v>
      </c>
      <c r="M162" s="1384"/>
      <c r="N162" s="1358"/>
      <c r="O162" s="2405"/>
      <c r="P162" s="2407"/>
      <c r="Q162" s="1324"/>
      <c r="R162" s="2329"/>
      <c r="S162" s="2366"/>
      <c r="T162" s="2367"/>
      <c r="U162" s="1375"/>
      <c r="V162" s="2409"/>
    </row>
    <row r="163" spans="1:22" s="1327" customFormat="1" ht="24.95" customHeight="1">
      <c r="A163" s="1372">
        <v>4</v>
      </c>
      <c r="B163" s="1326" t="s">
        <v>1011</v>
      </c>
      <c r="C163" s="1358"/>
      <c r="D163" s="2412" t="s">
        <v>634</v>
      </c>
      <c r="E163" s="2414" t="s">
        <v>1645</v>
      </c>
      <c r="F163" s="1324"/>
      <c r="G163" s="2329"/>
      <c r="H163" s="2366"/>
      <c r="I163" s="2367"/>
      <c r="J163" s="1375"/>
      <c r="K163" s="2409"/>
      <c r="L163" s="1372">
        <v>4</v>
      </c>
      <c r="M163" s="1384"/>
      <c r="N163" s="1358"/>
      <c r="O163" s="2412" t="s">
        <v>634</v>
      </c>
      <c r="P163" s="2414" t="s">
        <v>1645</v>
      </c>
      <c r="Q163" s="1324"/>
      <c r="R163" s="2329"/>
      <c r="S163" s="2366"/>
      <c r="T163" s="2367"/>
      <c r="U163" s="1375"/>
      <c r="V163" s="2409"/>
    </row>
    <row r="164" spans="1:22" s="1327" customFormat="1" ht="24.95" customHeight="1" thickBot="1">
      <c r="A164" s="1371">
        <v>5</v>
      </c>
      <c r="B164" s="1326" t="s">
        <v>1419</v>
      </c>
      <c r="C164" s="1358"/>
      <c r="D164" s="2413"/>
      <c r="E164" s="2415"/>
      <c r="F164" s="1359"/>
      <c r="G164" s="2368"/>
      <c r="H164" s="2369"/>
      <c r="I164" s="2370"/>
      <c r="J164" s="1376"/>
      <c r="K164" s="2410"/>
      <c r="L164" s="1371">
        <v>5</v>
      </c>
      <c r="M164" s="1384"/>
      <c r="N164" s="1358"/>
      <c r="O164" s="2413"/>
      <c r="P164" s="2415"/>
      <c r="Q164" s="1359"/>
      <c r="R164" s="2368"/>
      <c r="S164" s="2369"/>
      <c r="T164" s="2370"/>
      <c r="U164" s="1376"/>
      <c r="V164" s="2410"/>
    </row>
    <row r="165" spans="1:22" s="1327" customFormat="1" ht="24.95" customHeight="1" thickBot="1">
      <c r="A165" s="1371">
        <v>6</v>
      </c>
      <c r="B165" s="1326" t="s">
        <v>1326</v>
      </c>
      <c r="C165" s="1358"/>
      <c r="D165" s="2333" t="s">
        <v>1697</v>
      </c>
      <c r="E165" s="2334"/>
      <c r="F165" s="1324"/>
      <c r="G165" s="2411"/>
      <c r="H165" s="2364"/>
      <c r="I165" s="2365"/>
      <c r="J165" s="1375"/>
      <c r="K165" s="1408" t="s">
        <v>1782</v>
      </c>
      <c r="L165" s="1371">
        <v>6</v>
      </c>
      <c r="M165" s="1384"/>
      <c r="N165" s="1358"/>
      <c r="O165" s="2333" t="s">
        <v>1697</v>
      </c>
      <c r="P165" s="2334"/>
      <c r="Q165" s="1324"/>
      <c r="R165" s="2411"/>
      <c r="S165" s="2364"/>
      <c r="T165" s="2365"/>
      <c r="U165" s="1375"/>
      <c r="V165" s="1408" t="s">
        <v>1782</v>
      </c>
    </row>
    <row r="166" spans="1:22" s="1327" customFormat="1" ht="24.95" customHeight="1">
      <c r="A166" s="1371">
        <v>7</v>
      </c>
      <c r="B166" s="1326" t="s">
        <v>1357</v>
      </c>
      <c r="C166" s="1358"/>
      <c r="D166" s="2404" t="s">
        <v>631</v>
      </c>
      <c r="E166" s="2406" t="s">
        <v>1849</v>
      </c>
      <c r="F166" s="1324"/>
      <c r="G166" s="2329"/>
      <c r="H166" s="2366"/>
      <c r="I166" s="2367"/>
      <c r="J166" s="1388"/>
      <c r="K166" s="2408" t="s">
        <v>1783</v>
      </c>
      <c r="L166" s="1371">
        <v>7</v>
      </c>
      <c r="M166" s="1384"/>
      <c r="N166" s="1358"/>
      <c r="O166" s="2404" t="s">
        <v>631</v>
      </c>
      <c r="P166" s="2406" t="s">
        <v>11</v>
      </c>
      <c r="Q166" s="1324"/>
      <c r="R166" s="2329"/>
      <c r="S166" s="2366"/>
      <c r="T166" s="2367"/>
      <c r="U166" s="1388"/>
      <c r="V166" s="2408" t="s">
        <v>1783</v>
      </c>
    </row>
    <row r="167" spans="1:22" s="1327" customFormat="1" ht="24.95" customHeight="1">
      <c r="A167" s="1371">
        <v>8</v>
      </c>
      <c r="B167" s="1326" t="s">
        <v>1013</v>
      </c>
      <c r="C167" s="1358"/>
      <c r="D167" s="2405"/>
      <c r="E167" s="2407"/>
      <c r="F167" s="1324"/>
      <c r="G167" s="2329"/>
      <c r="H167" s="2366"/>
      <c r="I167" s="2367"/>
      <c r="J167" s="1375"/>
      <c r="K167" s="2409"/>
      <c r="L167" s="1371">
        <v>8</v>
      </c>
      <c r="M167" s="1384"/>
      <c r="N167" s="1358"/>
      <c r="O167" s="2405"/>
      <c r="P167" s="2407"/>
      <c r="Q167" s="1324"/>
      <c r="R167" s="2329"/>
      <c r="S167" s="2366"/>
      <c r="T167" s="2367"/>
      <c r="U167" s="1375"/>
      <c r="V167" s="2409"/>
    </row>
    <row r="168" spans="1:22" s="1327" customFormat="1" ht="24.95" customHeight="1">
      <c r="A168" s="1371">
        <v>9</v>
      </c>
      <c r="B168" s="1326" t="s">
        <v>1337</v>
      </c>
      <c r="C168" s="1358"/>
      <c r="D168" s="2412" t="s">
        <v>635</v>
      </c>
      <c r="E168" s="2414" t="s">
        <v>706</v>
      </c>
      <c r="F168" s="1324"/>
      <c r="G168" s="2329"/>
      <c r="H168" s="2366"/>
      <c r="I168" s="2367"/>
      <c r="J168" s="1375"/>
      <c r="K168" s="2409"/>
      <c r="L168" s="1371">
        <v>9</v>
      </c>
      <c r="M168" s="1384"/>
      <c r="N168" s="1358"/>
      <c r="O168" s="2412" t="s">
        <v>635</v>
      </c>
      <c r="P168" s="2414" t="s">
        <v>706</v>
      </c>
      <c r="Q168" s="1324"/>
      <c r="R168" s="2329"/>
      <c r="S168" s="2366"/>
      <c r="T168" s="2367"/>
      <c r="U168" s="1375"/>
      <c r="V168" s="2409"/>
    </row>
    <row r="169" spans="1:22" s="1327" customFormat="1" ht="24.95" customHeight="1" thickBot="1">
      <c r="A169" s="1371">
        <v>10</v>
      </c>
      <c r="B169" s="1326" t="s">
        <v>1362</v>
      </c>
      <c r="C169" s="1358"/>
      <c r="D169" s="2413"/>
      <c r="E169" s="2415"/>
      <c r="F169" s="1324"/>
      <c r="G169" s="2368"/>
      <c r="H169" s="2369"/>
      <c r="I169" s="2370"/>
      <c r="J169" s="1376"/>
      <c r="K169" s="2410"/>
      <c r="L169" s="1371">
        <v>10</v>
      </c>
      <c r="M169" s="1384"/>
      <c r="N169" s="1358"/>
      <c r="O169" s="2413"/>
      <c r="P169" s="2415"/>
      <c r="Q169" s="1324"/>
      <c r="R169" s="2368"/>
      <c r="S169" s="2369"/>
      <c r="T169" s="2370"/>
      <c r="U169" s="1376"/>
      <c r="V169" s="2410"/>
    </row>
    <row r="170" spans="1:22" s="1327" customFormat="1" ht="24.95" customHeight="1" thickBot="1">
      <c r="A170" s="1371">
        <v>11</v>
      </c>
      <c r="B170" s="1326" t="s">
        <v>1464</v>
      </c>
      <c r="C170" s="1358"/>
      <c r="D170" s="2359" t="s">
        <v>1698</v>
      </c>
      <c r="E170" s="2360"/>
      <c r="F170" s="1324"/>
      <c r="G170" s="2411"/>
      <c r="H170" s="2364"/>
      <c r="I170" s="2365"/>
      <c r="J170" s="1375"/>
      <c r="K170" s="1408" t="s">
        <v>1782</v>
      </c>
      <c r="L170" s="1371">
        <v>11</v>
      </c>
      <c r="M170" s="1384"/>
      <c r="N170" s="1358"/>
      <c r="O170" s="2359" t="s">
        <v>1698</v>
      </c>
      <c r="P170" s="2360"/>
      <c r="Q170" s="1324"/>
      <c r="R170" s="2411"/>
      <c r="S170" s="2364"/>
      <c r="T170" s="2365"/>
      <c r="U170" s="1375"/>
      <c r="V170" s="1408" t="s">
        <v>1782</v>
      </c>
    </row>
    <row r="171" spans="1:22" s="1327" customFormat="1" ht="24.95" customHeight="1">
      <c r="A171" s="1371">
        <v>12</v>
      </c>
      <c r="B171" s="1326" t="s">
        <v>1393</v>
      </c>
      <c r="C171" s="1358"/>
      <c r="D171" s="2404" t="s">
        <v>632</v>
      </c>
      <c r="E171" s="2406" t="s">
        <v>709</v>
      </c>
      <c r="F171" s="1324"/>
      <c r="G171" s="2329"/>
      <c r="H171" s="2366"/>
      <c r="I171" s="2367"/>
      <c r="J171" s="1375"/>
      <c r="K171" s="2408" t="s">
        <v>1783</v>
      </c>
      <c r="L171" s="1371">
        <v>12</v>
      </c>
      <c r="M171" s="1384"/>
      <c r="N171" s="1358"/>
      <c r="O171" s="2404" t="s">
        <v>632</v>
      </c>
      <c r="P171" s="2406" t="s">
        <v>709</v>
      </c>
      <c r="Q171" s="1324"/>
      <c r="R171" s="2329"/>
      <c r="S171" s="2366"/>
      <c r="T171" s="2367"/>
      <c r="U171" s="1375"/>
      <c r="V171" s="2408" t="s">
        <v>1783</v>
      </c>
    </row>
    <row r="172" spans="1:22" s="1327" customFormat="1" ht="24.95" customHeight="1">
      <c r="A172" s="1371">
        <v>13</v>
      </c>
      <c r="B172" s="1326" t="s">
        <v>1467</v>
      </c>
      <c r="C172" s="1358"/>
      <c r="D172" s="2405"/>
      <c r="E172" s="2407"/>
      <c r="F172" s="1324"/>
      <c r="G172" s="2329"/>
      <c r="H172" s="2366"/>
      <c r="I172" s="2367"/>
      <c r="J172" s="1388"/>
      <c r="K172" s="2409"/>
      <c r="L172" s="1371">
        <v>13</v>
      </c>
      <c r="M172" s="1384"/>
      <c r="N172" s="1358"/>
      <c r="O172" s="2405"/>
      <c r="P172" s="2407"/>
      <c r="Q172" s="1324"/>
      <c r="R172" s="2329"/>
      <c r="S172" s="2366"/>
      <c r="T172" s="2367"/>
      <c r="U172" s="1388"/>
      <c r="V172" s="2409"/>
    </row>
    <row r="173" spans="1:22" s="1327" customFormat="1" ht="24.95" customHeight="1">
      <c r="A173" s="1371">
        <v>14</v>
      </c>
      <c r="B173" s="1326" t="s">
        <v>1845</v>
      </c>
      <c r="C173" s="1358"/>
      <c r="D173" s="2412" t="s">
        <v>634</v>
      </c>
      <c r="E173" s="2414" t="s">
        <v>1647</v>
      </c>
      <c r="F173" s="1324"/>
      <c r="G173" s="2329"/>
      <c r="H173" s="2366"/>
      <c r="I173" s="2367"/>
      <c r="J173" s="1375"/>
      <c r="K173" s="2409"/>
      <c r="L173" s="1371">
        <v>14</v>
      </c>
      <c r="M173" s="1384"/>
      <c r="N173" s="1358"/>
      <c r="O173" s="2412" t="s">
        <v>634</v>
      </c>
      <c r="P173" s="2414" t="s">
        <v>1647</v>
      </c>
      <c r="Q173" s="1324"/>
      <c r="R173" s="2329"/>
      <c r="S173" s="2366"/>
      <c r="T173" s="2367"/>
      <c r="U173" s="1375"/>
      <c r="V173" s="2409"/>
    </row>
    <row r="174" spans="1:22" s="1327" customFormat="1" ht="24.95" customHeight="1" thickBot="1">
      <c r="A174" s="1371">
        <v>15</v>
      </c>
      <c r="B174" s="1326" t="s">
        <v>1470</v>
      </c>
      <c r="C174" s="1358"/>
      <c r="D174" s="2413"/>
      <c r="E174" s="2415"/>
      <c r="F174" s="1324"/>
      <c r="G174" s="2368"/>
      <c r="H174" s="2369"/>
      <c r="I174" s="2370"/>
      <c r="J174" s="1389"/>
      <c r="K174" s="2410"/>
      <c r="L174" s="1371">
        <v>15</v>
      </c>
      <c r="M174" s="1384"/>
      <c r="N174" s="1358"/>
      <c r="O174" s="2413"/>
      <c r="P174" s="2415"/>
      <c r="Q174" s="1324"/>
      <c r="R174" s="2368"/>
      <c r="S174" s="2369"/>
      <c r="T174" s="2370"/>
      <c r="U174" s="1389"/>
      <c r="V174" s="2410"/>
    </row>
    <row r="175" spans="1:22" s="1327" customFormat="1" ht="24.95" customHeight="1" thickBot="1">
      <c r="A175" s="1371">
        <v>16</v>
      </c>
      <c r="B175" s="1326" t="s">
        <v>1435</v>
      </c>
      <c r="C175" s="1358"/>
      <c r="D175" s="2359" t="s">
        <v>1699</v>
      </c>
      <c r="E175" s="2360"/>
      <c r="F175" s="1324"/>
      <c r="G175" s="2411"/>
      <c r="H175" s="2364"/>
      <c r="I175" s="2365"/>
      <c r="J175" s="1444"/>
      <c r="K175" s="1408" t="s">
        <v>1782</v>
      </c>
      <c r="L175" s="1371">
        <v>16</v>
      </c>
      <c r="M175" s="1326"/>
      <c r="N175" s="1358"/>
      <c r="O175" s="2359" t="s">
        <v>1699</v>
      </c>
      <c r="P175" s="2360"/>
      <c r="Q175" s="1324"/>
      <c r="R175" s="2411"/>
      <c r="S175" s="2364"/>
      <c r="T175" s="2365"/>
      <c r="U175" s="1444"/>
      <c r="V175" s="1408" t="s">
        <v>1782</v>
      </c>
    </row>
    <row r="176" spans="1:22" s="1327" customFormat="1" ht="24.95" customHeight="1">
      <c r="A176" s="1371">
        <v>17</v>
      </c>
      <c r="B176" s="1326" t="s">
        <v>1351</v>
      </c>
      <c r="C176" s="1358"/>
      <c r="D176" s="2404" t="s">
        <v>631</v>
      </c>
      <c r="E176" s="2406" t="s">
        <v>1651</v>
      </c>
      <c r="F176" s="1324"/>
      <c r="G176" s="2329"/>
      <c r="H176" s="2366"/>
      <c r="I176" s="2367"/>
      <c r="J176" s="1388"/>
      <c r="K176" s="2408" t="s">
        <v>1783</v>
      </c>
      <c r="L176" s="1371">
        <v>17</v>
      </c>
      <c r="M176" s="1326"/>
      <c r="N176" s="1358"/>
      <c r="O176" s="2404" t="s">
        <v>631</v>
      </c>
      <c r="P176" s="2406" t="s">
        <v>1651</v>
      </c>
      <c r="Q176" s="1324"/>
      <c r="R176" s="2329"/>
      <c r="S176" s="2366"/>
      <c r="T176" s="2367"/>
      <c r="U176" s="1388"/>
      <c r="V176" s="2408" t="s">
        <v>1783</v>
      </c>
    </row>
    <row r="177" spans="1:22" s="1327" customFormat="1" ht="24.95" customHeight="1">
      <c r="A177" s="1371">
        <v>18</v>
      </c>
      <c r="B177" s="1326" t="s">
        <v>1439</v>
      </c>
      <c r="C177" s="1358"/>
      <c r="D177" s="2405"/>
      <c r="E177" s="2407"/>
      <c r="F177" s="1324"/>
      <c r="G177" s="2329"/>
      <c r="H177" s="2366"/>
      <c r="I177" s="2367"/>
      <c r="J177" s="1388"/>
      <c r="K177" s="2409"/>
      <c r="L177" s="1371">
        <v>18</v>
      </c>
      <c r="M177" s="1326"/>
      <c r="N177" s="1358"/>
      <c r="O177" s="2405"/>
      <c r="P177" s="2407"/>
      <c r="Q177" s="1324"/>
      <c r="R177" s="2329"/>
      <c r="S177" s="2366"/>
      <c r="T177" s="2367"/>
      <c r="U177" s="1388"/>
      <c r="V177" s="2409"/>
    </row>
    <row r="178" spans="1:22" s="1327" customFormat="1" ht="24.95" customHeight="1">
      <c r="A178" s="1371">
        <v>19</v>
      </c>
      <c r="B178" s="1326" t="s">
        <v>1380</v>
      </c>
      <c r="C178" s="1358"/>
      <c r="D178" s="2412" t="s">
        <v>635</v>
      </c>
      <c r="E178" s="2414" t="s">
        <v>22</v>
      </c>
      <c r="F178" s="1324"/>
      <c r="G178" s="2329"/>
      <c r="H178" s="2366"/>
      <c r="I178" s="2367"/>
      <c r="J178" s="1388"/>
      <c r="K178" s="2409"/>
      <c r="L178" s="1371">
        <v>19</v>
      </c>
      <c r="M178" s="1326"/>
      <c r="N178" s="1358"/>
      <c r="O178" s="2412" t="s">
        <v>635</v>
      </c>
      <c r="P178" s="2414" t="s">
        <v>22</v>
      </c>
      <c r="Q178" s="1324"/>
      <c r="R178" s="2329"/>
      <c r="S178" s="2366"/>
      <c r="T178" s="2367"/>
      <c r="U178" s="1388"/>
      <c r="V178" s="2409"/>
    </row>
    <row r="179" spans="1:22" ht="24.95" customHeight="1" thickBot="1">
      <c r="A179" s="1373">
        <v>20</v>
      </c>
      <c r="B179" s="1789"/>
      <c r="D179" s="2413"/>
      <c r="E179" s="2415"/>
      <c r="F179" s="1413"/>
      <c r="G179" s="2368"/>
      <c r="H179" s="2369"/>
      <c r="I179" s="2370"/>
      <c r="J179" s="1440"/>
      <c r="K179" s="2410"/>
      <c r="L179" s="1373">
        <v>20</v>
      </c>
      <c r="M179" s="1428"/>
      <c r="O179" s="2413"/>
      <c r="P179" s="2415"/>
      <c r="Q179" s="1413"/>
      <c r="R179" s="2368"/>
      <c r="S179" s="2369"/>
      <c r="T179" s="2370"/>
      <c r="U179" s="1440"/>
      <c r="V179" s="2410"/>
    </row>
    <row r="180" spans="1:22" ht="15" customHeight="1">
      <c r="D180" s="1417"/>
      <c r="E180" s="1418"/>
      <c r="F180" s="583"/>
      <c r="L180" s="1330"/>
      <c r="M180" s="671"/>
      <c r="O180" s="1417"/>
      <c r="P180" s="1418"/>
      <c r="Q180" s="583"/>
    </row>
    <row r="181" spans="1:22">
      <c r="L181" s="1330"/>
      <c r="M181" s="671"/>
    </row>
    <row r="182" spans="1:22" ht="18">
      <c r="J182" s="1368" t="s">
        <v>46</v>
      </c>
      <c r="L182" s="1330"/>
      <c r="M182" s="671"/>
      <c r="U182" s="1368" t="s">
        <v>46</v>
      </c>
    </row>
    <row r="183" spans="1:22">
      <c r="L183" s="1330"/>
      <c r="M183" s="671"/>
    </row>
    <row r="184" spans="1:22">
      <c r="L184" s="1330"/>
      <c r="M184" s="671"/>
    </row>
    <row r="185" spans="1:22">
      <c r="L185" s="1330"/>
      <c r="M185" s="671"/>
    </row>
    <row r="186" spans="1:22">
      <c r="L186" s="1330"/>
      <c r="M186" s="671"/>
    </row>
    <row r="187" spans="1:22" ht="18">
      <c r="A187" s="2342" t="s">
        <v>79</v>
      </c>
      <c r="B187" s="2342"/>
      <c r="C187" s="2342"/>
      <c r="D187" s="2342"/>
      <c r="E187" s="2342"/>
      <c r="F187" s="2342"/>
      <c r="G187" s="2342"/>
      <c r="H187" s="2342"/>
      <c r="I187" s="2342"/>
      <c r="J187" s="2342"/>
      <c r="K187" s="2342"/>
      <c r="L187" s="2342" t="s">
        <v>79</v>
      </c>
      <c r="M187" s="2342"/>
      <c r="N187" s="2342"/>
      <c r="O187" s="2342"/>
      <c r="P187" s="2342"/>
      <c r="Q187" s="2342"/>
      <c r="R187" s="2342"/>
      <c r="S187" s="2342"/>
      <c r="T187" s="2342"/>
      <c r="U187" s="2342"/>
      <c r="V187" s="2342"/>
    </row>
    <row r="188" spans="1:22" ht="18.75" thickBot="1">
      <c r="A188" s="2343" t="s">
        <v>80</v>
      </c>
      <c r="B188" s="2343"/>
      <c r="C188" s="2343"/>
      <c r="D188" s="2343"/>
      <c r="E188" s="2343"/>
      <c r="F188" s="2343"/>
      <c r="G188" s="2343"/>
      <c r="H188" s="2343"/>
      <c r="I188" s="2343"/>
      <c r="J188" s="2343"/>
      <c r="K188" s="2343"/>
      <c r="L188" s="2343" t="s">
        <v>80</v>
      </c>
      <c r="M188" s="2343"/>
      <c r="N188" s="2343"/>
      <c r="O188" s="2343"/>
      <c r="P188" s="2343"/>
      <c r="Q188" s="2343"/>
      <c r="R188" s="2343"/>
      <c r="S188" s="2343"/>
      <c r="T188" s="2343"/>
      <c r="U188" s="2343"/>
      <c r="V188" s="2343"/>
    </row>
    <row r="189" spans="1:22" ht="27.75" thickTop="1" thickBot="1">
      <c r="A189" s="2344" t="s">
        <v>81</v>
      </c>
      <c r="B189" s="2344"/>
      <c r="C189" s="2344"/>
      <c r="D189" s="2344"/>
      <c r="E189" s="2344"/>
      <c r="F189" s="2344"/>
      <c r="G189" s="1321"/>
      <c r="H189" s="1321"/>
      <c r="J189" s="1362" t="s">
        <v>47</v>
      </c>
      <c r="K189" s="1441" t="s">
        <v>1848</v>
      </c>
      <c r="L189" s="2344" t="s">
        <v>81</v>
      </c>
      <c r="M189" s="2344"/>
      <c r="N189" s="2344"/>
      <c r="O189" s="2344"/>
      <c r="P189" s="2344"/>
      <c r="Q189" s="2344"/>
      <c r="R189" s="1321"/>
      <c r="S189" s="1321"/>
      <c r="U189" s="1362" t="s">
        <v>47</v>
      </c>
      <c r="V189" s="1441" t="s">
        <v>1852</v>
      </c>
    </row>
    <row r="190" spans="1:22" ht="27.75" thickTop="1" thickBot="1">
      <c r="A190" s="2345" t="s">
        <v>578</v>
      </c>
      <c r="B190" s="2345"/>
      <c r="C190" s="2346"/>
      <c r="D190" s="2346"/>
      <c r="E190" s="2346"/>
      <c r="F190" s="2346"/>
      <c r="G190" s="1325"/>
      <c r="H190" s="1325"/>
      <c r="J190" s="1362" t="s">
        <v>101</v>
      </c>
      <c r="K190" s="1361">
        <v>1</v>
      </c>
      <c r="L190" s="2345" t="s">
        <v>578</v>
      </c>
      <c r="M190" s="2345"/>
      <c r="N190" s="2346"/>
      <c r="O190" s="2346"/>
      <c r="P190" s="2346"/>
      <c r="Q190" s="2346"/>
      <c r="R190" s="1325"/>
      <c r="S190" s="1325"/>
      <c r="U190" s="1362" t="s">
        <v>101</v>
      </c>
      <c r="V190" s="1361">
        <v>1</v>
      </c>
    </row>
    <row r="191" spans="1:22" ht="27" thickTop="1">
      <c r="A191" s="405"/>
      <c r="B191" s="2379" t="s">
        <v>1703</v>
      </c>
      <c r="C191" s="2380"/>
      <c r="D191" s="2380"/>
      <c r="E191" s="2380"/>
      <c r="F191" s="2380"/>
      <c r="G191" s="2380"/>
      <c r="H191" s="2381"/>
      <c r="I191" s="1355"/>
      <c r="J191" s="2382" t="s">
        <v>50</v>
      </c>
      <c r="K191" s="2384">
        <v>2</v>
      </c>
      <c r="M191" s="2379" t="s">
        <v>1703</v>
      </c>
      <c r="N191" s="2380"/>
      <c r="O191" s="2380"/>
      <c r="P191" s="2380"/>
      <c r="Q191" s="2380"/>
      <c r="R191" s="2380"/>
      <c r="S191" s="2381"/>
      <c r="T191" s="1355"/>
      <c r="U191" s="2382" t="s">
        <v>50</v>
      </c>
      <c r="V191" s="2384">
        <v>3</v>
      </c>
    </row>
    <row r="192" spans="1:22" ht="24" thickBot="1">
      <c r="A192" s="405"/>
      <c r="B192" s="2386" t="s">
        <v>701</v>
      </c>
      <c r="C192" s="2387"/>
      <c r="D192" s="2387"/>
      <c r="E192" s="2387"/>
      <c r="F192" s="2387"/>
      <c r="G192" s="2387"/>
      <c r="H192" s="2388"/>
      <c r="J192" s="2383"/>
      <c r="K192" s="2385"/>
      <c r="M192" s="2386" t="s">
        <v>701</v>
      </c>
      <c r="N192" s="2387"/>
      <c r="O192" s="2387"/>
      <c r="P192" s="2387"/>
      <c r="Q192" s="2387"/>
      <c r="R192" s="2387"/>
      <c r="S192" s="2388"/>
      <c r="U192" s="2383"/>
      <c r="V192" s="2385"/>
    </row>
    <row r="193" spans="1:22" ht="24.75" thickTop="1" thickBot="1">
      <c r="A193" s="1329"/>
      <c r="B193" s="1328"/>
      <c r="C193" s="1325"/>
      <c r="D193" s="1325"/>
      <c r="E193" s="1325"/>
      <c r="F193" s="1325"/>
      <c r="G193" s="1325"/>
      <c r="H193" s="1325"/>
      <c r="L193" s="1329"/>
      <c r="M193" s="1328"/>
      <c r="N193" s="1325"/>
      <c r="O193" s="1325"/>
      <c r="P193" s="1325"/>
      <c r="Q193" s="1325"/>
      <c r="R193" s="1325"/>
      <c r="S193" s="1325"/>
    </row>
    <row r="194" spans="1:22" ht="36.75" customHeight="1" thickBot="1">
      <c r="A194" s="1390" t="s">
        <v>1</v>
      </c>
      <c r="B194" s="1391" t="s">
        <v>703</v>
      </c>
      <c r="C194" s="1392"/>
      <c r="D194" s="2389" t="s">
        <v>1700</v>
      </c>
      <c r="E194" s="2390"/>
      <c r="F194" s="1392"/>
      <c r="G194" s="2389" t="s">
        <v>1702</v>
      </c>
      <c r="H194" s="2391"/>
      <c r="I194" s="2390"/>
      <c r="J194" s="1515" t="s">
        <v>1742</v>
      </c>
      <c r="K194" s="1393" t="s">
        <v>1701</v>
      </c>
      <c r="L194" s="1390" t="s">
        <v>1</v>
      </c>
      <c r="M194" s="1391" t="s">
        <v>703</v>
      </c>
      <c r="N194" s="1392"/>
      <c r="O194" s="2389" t="s">
        <v>1700</v>
      </c>
      <c r="P194" s="2390"/>
      <c r="Q194" s="1392"/>
      <c r="R194" s="2389" t="s">
        <v>1702</v>
      </c>
      <c r="S194" s="2391"/>
      <c r="T194" s="2390"/>
      <c r="U194" s="1515" t="s">
        <v>1742</v>
      </c>
      <c r="V194" s="1393" t="s">
        <v>1701</v>
      </c>
    </row>
    <row r="195" spans="1:22" ht="7.5" customHeight="1" thickBot="1">
      <c r="A195" s="1369"/>
      <c r="B195" s="1382"/>
      <c r="C195" s="1356"/>
      <c r="D195" s="2339"/>
      <c r="E195" s="2339"/>
      <c r="F195" s="1360"/>
      <c r="G195" s="2340"/>
      <c r="H195" s="2340"/>
      <c r="I195" s="2340"/>
      <c r="J195" s="2340"/>
      <c r="K195" s="2341"/>
      <c r="L195" s="1369"/>
      <c r="M195" s="1382"/>
      <c r="N195" s="1356"/>
      <c r="O195" s="2339"/>
      <c r="P195" s="2339"/>
      <c r="Q195" s="1360"/>
      <c r="R195" s="2340"/>
      <c r="S195" s="2340"/>
      <c r="T195" s="2340"/>
      <c r="U195" s="2340"/>
      <c r="V195" s="2341"/>
    </row>
    <row r="196" spans="1:22" ht="27" customHeight="1" thickBot="1">
      <c r="A196" s="1370">
        <v>1</v>
      </c>
      <c r="B196" s="1384" t="s">
        <v>1383</v>
      </c>
      <c r="C196" s="1358"/>
      <c r="D196" s="2359" t="s">
        <v>1696</v>
      </c>
      <c r="E196" s="2360"/>
      <c r="F196" s="1324"/>
      <c r="G196" s="2411"/>
      <c r="H196" s="2364"/>
      <c r="I196" s="2365"/>
      <c r="J196" s="1374"/>
      <c r="K196" s="1408" t="s">
        <v>1782</v>
      </c>
      <c r="L196" s="1370">
        <v>1</v>
      </c>
      <c r="M196" s="1384" t="s">
        <v>1850</v>
      </c>
      <c r="N196" s="1358"/>
      <c r="O196" s="2359" t="s">
        <v>1696</v>
      </c>
      <c r="P196" s="2360"/>
      <c r="Q196" s="1324"/>
      <c r="R196" s="2411"/>
      <c r="S196" s="2364"/>
      <c r="T196" s="2365"/>
      <c r="U196" s="1374"/>
      <c r="V196" s="1408" t="s">
        <v>1782</v>
      </c>
    </row>
    <row r="197" spans="1:22" ht="27" customHeight="1">
      <c r="A197" s="1371">
        <v>2</v>
      </c>
      <c r="B197" s="1384" t="s">
        <v>1325</v>
      </c>
      <c r="C197" s="1377"/>
      <c r="D197" s="2404" t="s">
        <v>632</v>
      </c>
      <c r="E197" s="2406" t="s">
        <v>11</v>
      </c>
      <c r="F197" s="1324"/>
      <c r="G197" s="2329"/>
      <c r="H197" s="2366"/>
      <c r="I197" s="2367"/>
      <c r="J197" s="1375"/>
      <c r="K197" s="2408" t="s">
        <v>1783</v>
      </c>
      <c r="L197" s="1371">
        <v>2</v>
      </c>
      <c r="M197" s="1384" t="s">
        <v>1413</v>
      </c>
      <c r="N197" s="1377"/>
      <c r="O197" s="2404" t="s">
        <v>632</v>
      </c>
      <c r="P197" s="2406" t="s">
        <v>11</v>
      </c>
      <c r="Q197" s="1324"/>
      <c r="R197" s="2329"/>
      <c r="S197" s="2366"/>
      <c r="T197" s="2367"/>
      <c r="U197" s="1375"/>
      <c r="V197" s="2408" t="s">
        <v>1783</v>
      </c>
    </row>
    <row r="198" spans="1:22" ht="27" customHeight="1">
      <c r="A198" s="1371">
        <v>3</v>
      </c>
      <c r="B198" s="1384" t="s">
        <v>1099</v>
      </c>
      <c r="C198" s="1358"/>
      <c r="D198" s="2405"/>
      <c r="E198" s="2407"/>
      <c r="F198" s="1324"/>
      <c r="G198" s="2329"/>
      <c r="H198" s="2366"/>
      <c r="I198" s="2367"/>
      <c r="J198" s="1375"/>
      <c r="K198" s="2409"/>
      <c r="L198" s="1371">
        <v>3</v>
      </c>
      <c r="M198" s="1384" t="s">
        <v>1444</v>
      </c>
      <c r="N198" s="1358"/>
      <c r="O198" s="2405"/>
      <c r="P198" s="2407"/>
      <c r="Q198" s="1324"/>
      <c r="R198" s="2329"/>
      <c r="S198" s="2366"/>
      <c r="T198" s="2367"/>
      <c r="U198" s="1375"/>
      <c r="V198" s="2409"/>
    </row>
    <row r="199" spans="1:22" ht="27" customHeight="1">
      <c r="A199" s="1372">
        <v>4</v>
      </c>
      <c r="B199" s="1384" t="s">
        <v>1446</v>
      </c>
      <c r="C199" s="1358"/>
      <c r="D199" s="2412" t="s">
        <v>634</v>
      </c>
      <c r="E199" s="2414" t="s">
        <v>1645</v>
      </c>
      <c r="F199" s="1324"/>
      <c r="G199" s="2329"/>
      <c r="H199" s="2366"/>
      <c r="I199" s="2367"/>
      <c r="J199" s="1375"/>
      <c r="K199" s="2409"/>
      <c r="L199" s="1372">
        <v>4</v>
      </c>
      <c r="M199" s="1384" t="s">
        <v>1445</v>
      </c>
      <c r="N199" s="1358"/>
      <c r="O199" s="2412" t="s">
        <v>634</v>
      </c>
      <c r="P199" s="2414" t="s">
        <v>1645</v>
      </c>
      <c r="Q199" s="1324"/>
      <c r="R199" s="2329"/>
      <c r="S199" s="2366"/>
      <c r="T199" s="2367"/>
      <c r="U199" s="1375"/>
      <c r="V199" s="2409"/>
    </row>
    <row r="200" spans="1:22" ht="27" customHeight="1" thickBot="1">
      <c r="A200" s="1371">
        <v>5</v>
      </c>
      <c r="B200" s="1384" t="s">
        <v>1447</v>
      </c>
      <c r="C200" s="1358"/>
      <c r="D200" s="2413"/>
      <c r="E200" s="2415"/>
      <c r="F200" s="1359"/>
      <c r="G200" s="2368"/>
      <c r="H200" s="2369"/>
      <c r="I200" s="2370"/>
      <c r="J200" s="1376"/>
      <c r="K200" s="2410"/>
      <c r="L200" s="1371">
        <v>5</v>
      </c>
      <c r="M200" s="1384" t="s">
        <v>1449</v>
      </c>
      <c r="N200" s="1358"/>
      <c r="O200" s="2413"/>
      <c r="P200" s="2415"/>
      <c r="Q200" s="1359"/>
      <c r="R200" s="2368"/>
      <c r="S200" s="2369"/>
      <c r="T200" s="2370"/>
      <c r="U200" s="1376"/>
      <c r="V200" s="2410"/>
    </row>
    <row r="201" spans="1:22" ht="27" customHeight="1" thickBot="1">
      <c r="A201" s="1371">
        <v>6</v>
      </c>
      <c r="B201" s="1384" t="s">
        <v>1388</v>
      </c>
      <c r="C201" s="1358"/>
      <c r="D201" s="2333" t="s">
        <v>1697</v>
      </c>
      <c r="E201" s="2334"/>
      <c r="F201" s="1324"/>
      <c r="G201" s="2411"/>
      <c r="H201" s="2364"/>
      <c r="I201" s="2365"/>
      <c r="J201" s="1375"/>
      <c r="K201" s="1408" t="s">
        <v>1782</v>
      </c>
      <c r="L201" s="1371">
        <v>6</v>
      </c>
      <c r="M201" s="1384" t="s">
        <v>1354</v>
      </c>
      <c r="N201" s="1358"/>
      <c r="O201" s="2333" t="s">
        <v>1697</v>
      </c>
      <c r="P201" s="2334"/>
      <c r="Q201" s="1324"/>
      <c r="R201" s="2411"/>
      <c r="S201" s="2364"/>
      <c r="T201" s="2365"/>
      <c r="U201" s="1375"/>
      <c r="V201" s="1408" t="s">
        <v>1782</v>
      </c>
    </row>
    <row r="202" spans="1:22" ht="27" customHeight="1">
      <c r="A202" s="1371">
        <v>7</v>
      </c>
      <c r="B202" s="1384" t="s">
        <v>1456</v>
      </c>
      <c r="C202" s="1358"/>
      <c r="D202" s="2404" t="s">
        <v>631</v>
      </c>
      <c r="E202" s="2406" t="s">
        <v>1849</v>
      </c>
      <c r="F202" s="1324"/>
      <c r="G202" s="2329"/>
      <c r="H202" s="2366"/>
      <c r="I202" s="2367"/>
      <c r="J202" s="1388"/>
      <c r="K202" s="2408" t="s">
        <v>1783</v>
      </c>
      <c r="L202" s="1371">
        <v>7</v>
      </c>
      <c r="M202" s="1384" t="s">
        <v>1355</v>
      </c>
      <c r="N202" s="1358"/>
      <c r="O202" s="2404" t="s">
        <v>631</v>
      </c>
      <c r="P202" s="2406" t="s">
        <v>1849</v>
      </c>
      <c r="Q202" s="1324"/>
      <c r="R202" s="2329"/>
      <c r="S202" s="2366"/>
      <c r="T202" s="2367"/>
      <c r="U202" s="1388"/>
      <c r="V202" s="2408" t="s">
        <v>1783</v>
      </c>
    </row>
    <row r="203" spans="1:22" ht="27" customHeight="1">
      <c r="A203" s="1371">
        <v>8</v>
      </c>
      <c r="B203" s="1384" t="s">
        <v>1044</v>
      </c>
      <c r="C203" s="1358"/>
      <c r="D203" s="2405"/>
      <c r="E203" s="2407"/>
      <c r="F203" s="1324"/>
      <c r="G203" s="2329"/>
      <c r="H203" s="2366"/>
      <c r="I203" s="2367"/>
      <c r="J203" s="1375"/>
      <c r="K203" s="2409"/>
      <c r="L203" s="1371">
        <v>8</v>
      </c>
      <c r="M203" s="1384" t="s">
        <v>1422</v>
      </c>
      <c r="N203" s="1358"/>
      <c r="O203" s="2405"/>
      <c r="P203" s="2407"/>
      <c r="Q203" s="1324"/>
      <c r="R203" s="2329"/>
      <c r="S203" s="2366"/>
      <c r="T203" s="2367"/>
      <c r="U203" s="1375"/>
      <c r="V203" s="2409"/>
    </row>
    <row r="204" spans="1:22" ht="27" customHeight="1">
      <c r="A204" s="1371">
        <v>9</v>
      </c>
      <c r="B204" s="1384" t="s">
        <v>1331</v>
      </c>
      <c r="C204" s="1358"/>
      <c r="D204" s="2412" t="s">
        <v>635</v>
      </c>
      <c r="E204" s="2414" t="s">
        <v>706</v>
      </c>
      <c r="F204" s="1324"/>
      <c r="G204" s="2329"/>
      <c r="H204" s="2366"/>
      <c r="I204" s="2367"/>
      <c r="J204" s="1375"/>
      <c r="K204" s="2409"/>
      <c r="L204" s="1371">
        <v>9</v>
      </c>
      <c r="M204" s="1384" t="s">
        <v>1390</v>
      </c>
      <c r="N204" s="1358"/>
      <c r="O204" s="2412" t="s">
        <v>635</v>
      </c>
      <c r="P204" s="2414" t="s">
        <v>706</v>
      </c>
      <c r="Q204" s="1324"/>
      <c r="R204" s="2329"/>
      <c r="S204" s="2366"/>
      <c r="T204" s="2367"/>
      <c r="U204" s="1375"/>
      <c r="V204" s="2409"/>
    </row>
    <row r="205" spans="1:22" ht="27" customHeight="1" thickBot="1">
      <c r="A205" s="1371">
        <v>10</v>
      </c>
      <c r="B205" s="1384" t="s">
        <v>1461</v>
      </c>
      <c r="C205" s="1358"/>
      <c r="D205" s="2413"/>
      <c r="E205" s="2415"/>
      <c r="F205" s="1324"/>
      <c r="G205" s="2368"/>
      <c r="H205" s="2369"/>
      <c r="I205" s="2370"/>
      <c r="J205" s="1376"/>
      <c r="K205" s="2410"/>
      <c r="L205" s="1371">
        <v>10</v>
      </c>
      <c r="M205" s="1384" t="s">
        <v>1466</v>
      </c>
      <c r="N205" s="1358"/>
      <c r="O205" s="2413"/>
      <c r="P205" s="2415"/>
      <c r="Q205" s="1324"/>
      <c r="R205" s="2368"/>
      <c r="S205" s="2369"/>
      <c r="T205" s="2370"/>
      <c r="U205" s="1376"/>
      <c r="V205" s="2410"/>
    </row>
    <row r="206" spans="1:22" ht="27" customHeight="1" thickBot="1">
      <c r="A206" s="1371">
        <v>11</v>
      </c>
      <c r="B206" s="1384" t="s">
        <v>1424</v>
      </c>
      <c r="C206" s="1358"/>
      <c r="D206" s="2359" t="s">
        <v>1698</v>
      </c>
      <c r="E206" s="2360"/>
      <c r="F206" s="1324"/>
      <c r="G206" s="2411"/>
      <c r="H206" s="2364"/>
      <c r="I206" s="2365"/>
      <c r="J206" s="1375"/>
      <c r="K206" s="1408" t="s">
        <v>1782</v>
      </c>
      <c r="L206" s="1371">
        <v>11</v>
      </c>
      <c r="M206" s="1384" t="s">
        <v>1847</v>
      </c>
      <c r="N206" s="1358"/>
      <c r="O206" s="2359" t="s">
        <v>1698</v>
      </c>
      <c r="P206" s="2360"/>
      <c r="Q206" s="1324"/>
      <c r="R206" s="2411"/>
      <c r="S206" s="2364"/>
      <c r="T206" s="2365"/>
      <c r="U206" s="1375"/>
      <c r="V206" s="1408" t="s">
        <v>1782</v>
      </c>
    </row>
    <row r="207" spans="1:22" ht="27" customHeight="1">
      <c r="A207" s="1371">
        <v>12</v>
      </c>
      <c r="B207" s="1384" t="s">
        <v>1339</v>
      </c>
      <c r="C207" s="1358"/>
      <c r="D207" s="2404" t="s">
        <v>632</v>
      </c>
      <c r="E207" s="2406" t="s">
        <v>709</v>
      </c>
      <c r="F207" s="1324"/>
      <c r="G207" s="2329"/>
      <c r="H207" s="2366"/>
      <c r="I207" s="2367"/>
      <c r="J207" s="1375"/>
      <c r="K207" s="2408" t="s">
        <v>1783</v>
      </c>
      <c r="L207" s="1371">
        <v>12</v>
      </c>
      <c r="M207" s="1384" t="s">
        <v>1371</v>
      </c>
      <c r="N207" s="1358"/>
      <c r="O207" s="2404" t="s">
        <v>632</v>
      </c>
      <c r="P207" s="2406" t="s">
        <v>709</v>
      </c>
      <c r="Q207" s="1324"/>
      <c r="R207" s="2329"/>
      <c r="S207" s="2366"/>
      <c r="T207" s="2367"/>
      <c r="U207" s="1375"/>
      <c r="V207" s="2408" t="s">
        <v>1783</v>
      </c>
    </row>
    <row r="208" spans="1:22" ht="27" customHeight="1">
      <c r="A208" s="1371">
        <v>13</v>
      </c>
      <c r="B208" s="1384" t="s">
        <v>1364</v>
      </c>
      <c r="C208" s="1358"/>
      <c r="D208" s="2405"/>
      <c r="E208" s="2407"/>
      <c r="F208" s="1324"/>
      <c r="G208" s="2329"/>
      <c r="H208" s="2366"/>
      <c r="I208" s="2367"/>
      <c r="J208" s="1388"/>
      <c r="K208" s="2409"/>
      <c r="L208" s="1371">
        <v>13</v>
      </c>
      <c r="M208" s="1384" t="s">
        <v>1373</v>
      </c>
      <c r="N208" s="1358"/>
      <c r="O208" s="2405"/>
      <c r="P208" s="2407"/>
      <c r="Q208" s="1324"/>
      <c r="R208" s="2329"/>
      <c r="S208" s="2366"/>
      <c r="T208" s="2367"/>
      <c r="U208" s="1388"/>
      <c r="V208" s="2409"/>
    </row>
    <row r="209" spans="1:22" ht="27" customHeight="1" thickBot="1">
      <c r="A209" s="1371">
        <v>14</v>
      </c>
      <c r="B209" s="1384" t="s">
        <v>1365</v>
      </c>
      <c r="C209" s="1358"/>
      <c r="D209" s="2412" t="s">
        <v>634</v>
      </c>
      <c r="E209" s="2414" t="s">
        <v>1647</v>
      </c>
      <c r="F209" s="1324"/>
      <c r="G209" s="2329"/>
      <c r="H209" s="2366"/>
      <c r="I209" s="2367"/>
      <c r="J209" s="1375"/>
      <c r="K209" s="2409"/>
      <c r="L209" s="1373">
        <v>14</v>
      </c>
      <c r="M209" s="1387" t="s">
        <v>1347</v>
      </c>
      <c r="N209" s="1358"/>
      <c r="O209" s="2412" t="s">
        <v>634</v>
      </c>
      <c r="P209" s="2414" t="s">
        <v>1647</v>
      </c>
      <c r="Q209" s="1324"/>
      <c r="R209" s="2329"/>
      <c r="S209" s="2366"/>
      <c r="T209" s="2367"/>
      <c r="U209" s="1375"/>
      <c r="V209" s="2409"/>
    </row>
    <row r="210" spans="1:22" ht="27" customHeight="1" thickBot="1">
      <c r="A210" s="1373">
        <v>15</v>
      </c>
      <c r="B210" s="1387" t="s">
        <v>1425</v>
      </c>
      <c r="C210" s="1358"/>
      <c r="D210" s="2413"/>
      <c r="E210" s="2415"/>
      <c r="F210" s="1324"/>
      <c r="G210" s="2368"/>
      <c r="H210" s="2369"/>
      <c r="I210" s="2370"/>
      <c r="J210" s="1389"/>
      <c r="K210" s="2410"/>
      <c r="L210" s="1372"/>
      <c r="M210" s="1429"/>
      <c r="N210" s="1358"/>
      <c r="O210" s="2413"/>
      <c r="P210" s="2415"/>
      <c r="Q210" s="1324"/>
      <c r="R210" s="2368"/>
      <c r="S210" s="2369"/>
      <c r="T210" s="2370"/>
      <c r="U210" s="1389"/>
      <c r="V210" s="2410"/>
    </row>
    <row r="211" spans="1:22" ht="27" customHeight="1" thickBot="1">
      <c r="A211" s="1372"/>
      <c r="B211" s="1427"/>
      <c r="C211" s="1358"/>
      <c r="D211" s="2359" t="s">
        <v>1699</v>
      </c>
      <c r="E211" s="2360"/>
      <c r="F211" s="1324"/>
      <c r="G211" s="2411"/>
      <c r="H211" s="2364"/>
      <c r="I211" s="2365"/>
      <c r="J211" s="1444"/>
      <c r="K211" s="1408" t="s">
        <v>1782</v>
      </c>
      <c r="L211" s="1371"/>
      <c r="M211" s="1326"/>
      <c r="N211" s="1358"/>
      <c r="O211" s="2359" t="s">
        <v>1699</v>
      </c>
      <c r="P211" s="2360"/>
      <c r="Q211" s="1324"/>
      <c r="R211" s="2411"/>
      <c r="S211" s="2364"/>
      <c r="T211" s="2365"/>
      <c r="U211" s="1444"/>
      <c r="V211" s="1408" t="s">
        <v>1782</v>
      </c>
    </row>
    <row r="212" spans="1:22" ht="27" customHeight="1">
      <c r="A212" s="1371"/>
      <c r="B212" s="1326"/>
      <c r="C212" s="1358"/>
      <c r="D212" s="2404" t="s">
        <v>631</v>
      </c>
      <c r="E212" s="2406" t="s">
        <v>1651</v>
      </c>
      <c r="F212" s="1324"/>
      <c r="G212" s="2329"/>
      <c r="H212" s="2366"/>
      <c r="I212" s="2367"/>
      <c r="J212" s="1388"/>
      <c r="K212" s="2408" t="s">
        <v>1783</v>
      </c>
      <c r="L212" s="1371"/>
      <c r="M212" s="1326"/>
      <c r="N212" s="1358"/>
      <c r="O212" s="2404" t="s">
        <v>631</v>
      </c>
      <c r="P212" s="2406" t="s">
        <v>1651</v>
      </c>
      <c r="Q212" s="1324"/>
      <c r="R212" s="2329"/>
      <c r="S212" s="2366"/>
      <c r="T212" s="2367"/>
      <c r="U212" s="1388"/>
      <c r="V212" s="2408" t="s">
        <v>1783</v>
      </c>
    </row>
    <row r="213" spans="1:22" ht="27" customHeight="1">
      <c r="A213" s="1371"/>
      <c r="B213" s="1326"/>
      <c r="C213" s="1358"/>
      <c r="D213" s="2405"/>
      <c r="E213" s="2407"/>
      <c r="F213" s="1324"/>
      <c r="G213" s="2329"/>
      <c r="H213" s="2366"/>
      <c r="I213" s="2367"/>
      <c r="J213" s="1388"/>
      <c r="K213" s="2409"/>
      <c r="L213" s="1371"/>
      <c r="M213" s="1326"/>
      <c r="N213" s="1358"/>
      <c r="O213" s="2405"/>
      <c r="P213" s="2407"/>
      <c r="Q213" s="1324"/>
      <c r="R213" s="2329"/>
      <c r="S213" s="2366"/>
      <c r="T213" s="2367"/>
      <c r="U213" s="1388"/>
      <c r="V213" s="2409"/>
    </row>
    <row r="214" spans="1:22" ht="27" customHeight="1">
      <c r="A214" s="1371"/>
      <c r="B214" s="1326"/>
      <c r="C214" s="1358"/>
      <c r="D214" s="2412" t="s">
        <v>635</v>
      </c>
      <c r="E214" s="2414" t="s">
        <v>22</v>
      </c>
      <c r="F214" s="1324"/>
      <c r="G214" s="2329"/>
      <c r="H214" s="2366"/>
      <c r="I214" s="2367"/>
      <c r="J214" s="1388"/>
      <c r="K214" s="2409"/>
      <c r="L214" s="1371"/>
      <c r="M214" s="1326"/>
      <c r="N214" s="1358"/>
      <c r="O214" s="2412" t="s">
        <v>635</v>
      </c>
      <c r="P214" s="2414" t="s">
        <v>22</v>
      </c>
      <c r="Q214" s="1324"/>
      <c r="R214" s="2329"/>
      <c r="S214" s="2366"/>
      <c r="T214" s="2367"/>
      <c r="U214" s="1388"/>
      <c r="V214" s="2409"/>
    </row>
    <row r="215" spans="1:22" ht="27" customHeight="1" thickBot="1">
      <c r="A215" s="1373"/>
      <c r="B215" s="1428"/>
      <c r="D215" s="2413"/>
      <c r="E215" s="2415"/>
      <c r="F215" s="1413"/>
      <c r="G215" s="2368"/>
      <c r="H215" s="2369"/>
      <c r="I215" s="2370"/>
      <c r="J215" s="1440"/>
      <c r="K215" s="2410"/>
      <c r="L215" s="1373"/>
      <c r="M215" s="1428"/>
      <c r="O215" s="2413"/>
      <c r="P215" s="2415"/>
      <c r="Q215" s="1413"/>
      <c r="R215" s="2368"/>
      <c r="S215" s="2369"/>
      <c r="T215" s="2370"/>
      <c r="U215" s="1440"/>
      <c r="V215" s="2410"/>
    </row>
    <row r="216" spans="1:22" ht="15.75">
      <c r="D216" s="1417"/>
      <c r="E216" s="1418"/>
      <c r="F216" s="583"/>
    </row>
    <row r="218" spans="1:22" ht="18">
      <c r="J218" s="1368" t="s">
        <v>46</v>
      </c>
    </row>
    <row r="221" spans="1:22" ht="18">
      <c r="A221" s="2342" t="s">
        <v>79</v>
      </c>
      <c r="B221" s="2342"/>
      <c r="C221" s="2342"/>
      <c r="D221" s="2342"/>
      <c r="E221" s="2342"/>
      <c r="F221" s="2342"/>
      <c r="G221" s="2342"/>
      <c r="H221" s="2342"/>
      <c r="I221" s="2342"/>
      <c r="J221" s="2342"/>
      <c r="K221" s="2342"/>
      <c r="L221" s="2342" t="s">
        <v>79</v>
      </c>
      <c r="M221" s="2342"/>
      <c r="N221" s="2342"/>
      <c r="O221" s="2342"/>
      <c r="P221" s="2342"/>
      <c r="Q221" s="2342"/>
      <c r="R221" s="2342"/>
      <c r="S221" s="2342"/>
      <c r="T221" s="2342"/>
      <c r="U221" s="2342"/>
      <c r="V221" s="2342"/>
    </row>
    <row r="222" spans="1:22" ht="18.75" thickBot="1">
      <c r="A222" s="2343" t="s">
        <v>80</v>
      </c>
      <c r="B222" s="2343"/>
      <c r="C222" s="2343"/>
      <c r="D222" s="2343"/>
      <c r="E222" s="2343"/>
      <c r="F222" s="2343"/>
      <c r="G222" s="2343"/>
      <c r="H222" s="2343"/>
      <c r="I222" s="2343"/>
      <c r="J222" s="2343"/>
      <c r="K222" s="2343"/>
      <c r="L222" s="2343" t="s">
        <v>80</v>
      </c>
      <c r="M222" s="2343"/>
      <c r="N222" s="2343"/>
      <c r="O222" s="2343"/>
      <c r="P222" s="2343"/>
      <c r="Q222" s="2343"/>
      <c r="R222" s="2343"/>
      <c r="S222" s="2343"/>
      <c r="T222" s="2343"/>
      <c r="U222" s="2343"/>
      <c r="V222" s="2343"/>
    </row>
    <row r="223" spans="1:22" ht="27.75" thickTop="1" thickBot="1">
      <c r="A223" s="2344" t="s">
        <v>81</v>
      </c>
      <c r="B223" s="2344"/>
      <c r="C223" s="2344"/>
      <c r="D223" s="2344"/>
      <c r="E223" s="2344"/>
      <c r="F223" s="2344"/>
      <c r="G223" s="1321"/>
      <c r="H223" s="1321"/>
      <c r="J223" s="1362" t="s">
        <v>47</v>
      </c>
      <c r="K223" s="1441" t="s">
        <v>1851</v>
      </c>
      <c r="L223" s="2344" t="s">
        <v>81</v>
      </c>
      <c r="M223" s="2344"/>
      <c r="N223" s="2344"/>
      <c r="O223" s="2344"/>
      <c r="P223" s="2344"/>
      <c r="Q223" s="2344"/>
      <c r="R223" s="1321"/>
      <c r="S223" s="1321"/>
      <c r="U223" s="1362" t="s">
        <v>47</v>
      </c>
      <c r="V223" s="1441" t="s">
        <v>450</v>
      </c>
    </row>
    <row r="224" spans="1:22" ht="27.75" thickTop="1" thickBot="1">
      <c r="A224" s="2345" t="s">
        <v>578</v>
      </c>
      <c r="B224" s="2345"/>
      <c r="C224" s="2346"/>
      <c r="D224" s="2346"/>
      <c r="E224" s="2346"/>
      <c r="F224" s="2346"/>
      <c r="G224" s="1325"/>
      <c r="H224" s="1325"/>
      <c r="J224" s="1362" t="s">
        <v>101</v>
      </c>
      <c r="K224" s="1361">
        <v>3</v>
      </c>
      <c r="L224" s="2345" t="s">
        <v>578</v>
      </c>
      <c r="M224" s="2345"/>
      <c r="N224" s="2346"/>
      <c r="O224" s="2346"/>
      <c r="P224" s="2346"/>
      <c r="Q224" s="2346"/>
      <c r="R224" s="1325"/>
      <c r="S224" s="1325"/>
      <c r="U224" s="1362" t="s">
        <v>101</v>
      </c>
      <c r="V224" s="1361">
        <v>1</v>
      </c>
    </row>
    <row r="225" spans="1:22" ht="27" thickTop="1">
      <c r="A225" s="405"/>
      <c r="B225" s="2379" t="s">
        <v>1703</v>
      </c>
      <c r="C225" s="2380"/>
      <c r="D225" s="2380"/>
      <c r="E225" s="2380"/>
      <c r="F225" s="2380"/>
      <c r="G225" s="2380"/>
      <c r="H225" s="2381"/>
      <c r="I225" s="1355"/>
      <c r="J225" s="2382" t="s">
        <v>50</v>
      </c>
      <c r="K225" s="2384">
        <v>4</v>
      </c>
      <c r="M225" s="2379" t="s">
        <v>1703</v>
      </c>
      <c r="N225" s="2380"/>
      <c r="O225" s="2380"/>
      <c r="P225" s="2380"/>
      <c r="Q225" s="2380"/>
      <c r="R225" s="2380"/>
      <c r="S225" s="2381"/>
      <c r="T225" s="1355"/>
      <c r="U225" s="2382" t="s">
        <v>50</v>
      </c>
      <c r="V225" s="2384">
        <v>11</v>
      </c>
    </row>
    <row r="226" spans="1:22" ht="24" thickBot="1">
      <c r="A226" s="405"/>
      <c r="B226" s="2386" t="s">
        <v>701</v>
      </c>
      <c r="C226" s="2387"/>
      <c r="D226" s="2387"/>
      <c r="E226" s="2387"/>
      <c r="F226" s="2387"/>
      <c r="G226" s="2387"/>
      <c r="H226" s="2388"/>
      <c r="J226" s="2383"/>
      <c r="K226" s="2385"/>
      <c r="M226" s="2386" t="s">
        <v>701</v>
      </c>
      <c r="N226" s="2387"/>
      <c r="O226" s="2387"/>
      <c r="P226" s="2387"/>
      <c r="Q226" s="2387"/>
      <c r="R226" s="2387"/>
      <c r="S226" s="2388"/>
      <c r="U226" s="2383"/>
      <c r="V226" s="2385"/>
    </row>
    <row r="227" spans="1:22" ht="24.75" thickTop="1" thickBot="1">
      <c r="A227" s="1329"/>
      <c r="B227" s="1328"/>
      <c r="C227" s="1325"/>
      <c r="D227" s="1325"/>
      <c r="E227" s="1325"/>
      <c r="F227" s="1325"/>
      <c r="G227" s="1325"/>
      <c r="H227" s="1325"/>
      <c r="L227" s="1329"/>
      <c r="M227" s="1328"/>
      <c r="N227" s="1325"/>
      <c r="O227" s="1325"/>
      <c r="P227" s="1325"/>
      <c r="Q227" s="1325"/>
      <c r="R227" s="1325"/>
      <c r="S227" s="1325"/>
    </row>
    <row r="228" spans="1:22" ht="36.75" customHeight="1" thickBot="1">
      <c r="A228" s="1390" t="s">
        <v>1</v>
      </c>
      <c r="B228" s="1391" t="s">
        <v>703</v>
      </c>
      <c r="C228" s="1392"/>
      <c r="D228" s="2389" t="s">
        <v>1700</v>
      </c>
      <c r="E228" s="2390"/>
      <c r="F228" s="1392"/>
      <c r="G228" s="2389" t="s">
        <v>1702</v>
      </c>
      <c r="H228" s="2391"/>
      <c r="I228" s="2390"/>
      <c r="J228" s="1515" t="s">
        <v>1742</v>
      </c>
      <c r="K228" s="1393" t="s">
        <v>1701</v>
      </c>
      <c r="L228" s="1390" t="s">
        <v>1</v>
      </c>
      <c r="M228" s="1391" t="s">
        <v>703</v>
      </c>
      <c r="N228" s="1392"/>
      <c r="O228" s="2389" t="s">
        <v>1700</v>
      </c>
      <c r="P228" s="2390"/>
      <c r="Q228" s="1392"/>
      <c r="R228" s="2389" t="s">
        <v>1702</v>
      </c>
      <c r="S228" s="2391"/>
      <c r="T228" s="2390"/>
      <c r="U228" s="1515" t="s">
        <v>1742</v>
      </c>
      <c r="V228" s="1393" t="s">
        <v>1701</v>
      </c>
    </row>
    <row r="229" spans="1:22" ht="7.5" customHeight="1" thickBot="1">
      <c r="A229" s="1369"/>
      <c r="B229" s="1382"/>
      <c r="C229" s="1356"/>
      <c r="D229" s="2339"/>
      <c r="E229" s="2339"/>
      <c r="F229" s="1360"/>
      <c r="G229" s="2340"/>
      <c r="H229" s="2340"/>
      <c r="I229" s="2340"/>
      <c r="J229" s="2340"/>
      <c r="K229" s="2341"/>
      <c r="L229" s="1369"/>
      <c r="M229" s="1382"/>
      <c r="N229" s="1356"/>
      <c r="O229" s="2339"/>
      <c r="P229" s="2339"/>
      <c r="Q229" s="1360"/>
      <c r="R229" s="2340"/>
      <c r="S229" s="2340"/>
      <c r="T229" s="2340"/>
      <c r="U229" s="2340"/>
      <c r="V229" s="2341"/>
    </row>
    <row r="230" spans="1:22" ht="27" customHeight="1" thickBot="1">
      <c r="A230" s="1370">
        <v>1</v>
      </c>
      <c r="B230" s="1384" t="s">
        <v>1341</v>
      </c>
      <c r="C230" s="1358"/>
      <c r="D230" s="2359" t="s">
        <v>1696</v>
      </c>
      <c r="E230" s="2360"/>
      <c r="F230" s="1324"/>
      <c r="G230" s="2411"/>
      <c r="H230" s="2364"/>
      <c r="I230" s="2365"/>
      <c r="J230" s="1374"/>
      <c r="K230" s="1408" t="s">
        <v>1782</v>
      </c>
      <c r="L230" s="1370">
        <v>1</v>
      </c>
      <c r="M230" s="1384" t="s">
        <v>1415</v>
      </c>
      <c r="N230" s="1358"/>
      <c r="O230" s="2359" t="s">
        <v>1696</v>
      </c>
      <c r="P230" s="2360"/>
      <c r="Q230" s="1324"/>
      <c r="R230" s="2411"/>
      <c r="S230" s="2364"/>
      <c r="T230" s="2365"/>
      <c r="U230" s="1374"/>
      <c r="V230" s="1408" t="s">
        <v>1782</v>
      </c>
    </row>
    <row r="231" spans="1:22" ht="27" customHeight="1">
      <c r="A231" s="1371">
        <v>2</v>
      </c>
      <c r="B231" s="1384" t="s">
        <v>1853</v>
      </c>
      <c r="C231" s="1377"/>
      <c r="D231" s="2404" t="s">
        <v>632</v>
      </c>
      <c r="E231" s="2406" t="s">
        <v>11</v>
      </c>
      <c r="F231" s="1324"/>
      <c r="G231" s="2329"/>
      <c r="H231" s="2366"/>
      <c r="I231" s="2367"/>
      <c r="J231" s="1375"/>
      <c r="K231" s="2408" t="s">
        <v>1783</v>
      </c>
      <c r="L231" s="1371">
        <v>2</v>
      </c>
      <c r="M231" s="1384" t="s">
        <v>1352</v>
      </c>
      <c r="N231" s="1377"/>
      <c r="O231" s="2404" t="s">
        <v>632</v>
      </c>
      <c r="P231" s="2406" t="s">
        <v>11</v>
      </c>
      <c r="Q231" s="1324"/>
      <c r="R231" s="2329"/>
      <c r="S231" s="2366"/>
      <c r="T231" s="2367"/>
      <c r="U231" s="1375"/>
      <c r="V231" s="2408" t="s">
        <v>1783</v>
      </c>
    </row>
    <row r="232" spans="1:22" ht="27" customHeight="1">
      <c r="A232" s="1371">
        <v>3</v>
      </c>
      <c r="B232" s="1384" t="s">
        <v>1432</v>
      </c>
      <c r="C232" s="1358"/>
      <c r="D232" s="2405"/>
      <c r="E232" s="2407"/>
      <c r="F232" s="1324"/>
      <c r="G232" s="2329"/>
      <c r="H232" s="2366"/>
      <c r="I232" s="2367"/>
      <c r="J232" s="1375"/>
      <c r="K232" s="2409"/>
      <c r="L232" s="1371">
        <v>3</v>
      </c>
      <c r="M232" s="1384" t="s">
        <v>1854</v>
      </c>
      <c r="N232" s="1358"/>
      <c r="O232" s="2405"/>
      <c r="P232" s="2407"/>
      <c r="Q232" s="1324"/>
      <c r="R232" s="2329"/>
      <c r="S232" s="2366"/>
      <c r="T232" s="2367"/>
      <c r="U232" s="1375"/>
      <c r="V232" s="2409"/>
    </row>
    <row r="233" spans="1:22" ht="27" customHeight="1">
      <c r="A233" s="1372">
        <v>4</v>
      </c>
      <c r="B233" s="1384" t="s">
        <v>1376</v>
      </c>
      <c r="C233" s="1358"/>
      <c r="D233" s="2412" t="s">
        <v>634</v>
      </c>
      <c r="E233" s="2414" t="s">
        <v>1645</v>
      </c>
      <c r="F233" s="1324"/>
      <c r="G233" s="2329"/>
      <c r="H233" s="2366"/>
      <c r="I233" s="2367"/>
      <c r="J233" s="1375"/>
      <c r="K233" s="2409"/>
      <c r="L233" s="1372">
        <v>4</v>
      </c>
      <c r="M233" s="1384" t="s">
        <v>117</v>
      </c>
      <c r="N233" s="1358"/>
      <c r="O233" s="2412" t="s">
        <v>634</v>
      </c>
      <c r="P233" s="2414" t="s">
        <v>1645</v>
      </c>
      <c r="Q233" s="1324"/>
      <c r="R233" s="2329"/>
      <c r="S233" s="2366"/>
      <c r="T233" s="2367"/>
      <c r="U233" s="1375"/>
      <c r="V233" s="2409"/>
    </row>
    <row r="234" spans="1:22" ht="27" customHeight="1" thickBot="1">
      <c r="A234" s="1371">
        <v>5</v>
      </c>
      <c r="B234" s="1384" t="s">
        <v>1377</v>
      </c>
      <c r="C234" s="1358"/>
      <c r="D234" s="2413"/>
      <c r="E234" s="2415"/>
      <c r="F234" s="1359"/>
      <c r="G234" s="2368"/>
      <c r="H234" s="2369"/>
      <c r="I234" s="2370"/>
      <c r="J234" s="1376"/>
      <c r="K234" s="2410"/>
      <c r="L234" s="1371">
        <v>5</v>
      </c>
      <c r="M234" s="1384" t="s">
        <v>1385</v>
      </c>
      <c r="N234" s="1358"/>
      <c r="O234" s="2413"/>
      <c r="P234" s="2415"/>
      <c r="Q234" s="1359"/>
      <c r="R234" s="2368"/>
      <c r="S234" s="2369"/>
      <c r="T234" s="2370"/>
      <c r="U234" s="1376"/>
      <c r="V234" s="2410"/>
    </row>
    <row r="235" spans="1:22" ht="27" customHeight="1" thickBot="1">
      <c r="A235" s="1371">
        <v>6</v>
      </c>
      <c r="B235" s="1384" t="s">
        <v>1405</v>
      </c>
      <c r="C235" s="1358"/>
      <c r="D235" s="2333" t="s">
        <v>1697</v>
      </c>
      <c r="E235" s="2334"/>
      <c r="F235" s="1324"/>
      <c r="G235" s="2411"/>
      <c r="H235" s="2364"/>
      <c r="I235" s="2365"/>
      <c r="J235" s="1375"/>
      <c r="K235" s="1408" t="s">
        <v>1782</v>
      </c>
      <c r="L235" s="1371">
        <v>6</v>
      </c>
      <c r="M235" s="1384" t="s">
        <v>1158</v>
      </c>
      <c r="N235" s="1358"/>
      <c r="O235" s="2333" t="s">
        <v>1697</v>
      </c>
      <c r="P235" s="2334"/>
      <c r="Q235" s="1324"/>
      <c r="R235" s="2411"/>
      <c r="S235" s="2364"/>
      <c r="T235" s="2365"/>
      <c r="U235" s="1375"/>
      <c r="V235" s="1408" t="s">
        <v>1782</v>
      </c>
    </row>
    <row r="236" spans="1:22" ht="27" customHeight="1">
      <c r="A236" s="1371">
        <v>7</v>
      </c>
      <c r="B236" s="1384" t="s">
        <v>1147</v>
      </c>
      <c r="C236" s="1358"/>
      <c r="D236" s="2404" t="s">
        <v>631</v>
      </c>
      <c r="E236" s="2406" t="s">
        <v>1849</v>
      </c>
      <c r="F236" s="1324"/>
      <c r="G236" s="2329"/>
      <c r="H236" s="2366"/>
      <c r="I236" s="2367"/>
      <c r="J236" s="1388"/>
      <c r="K236" s="2408" t="s">
        <v>1783</v>
      </c>
      <c r="L236" s="1371">
        <v>7</v>
      </c>
      <c r="M236" s="1384" t="s">
        <v>1327</v>
      </c>
      <c r="N236" s="1358"/>
      <c r="O236" s="2404" t="s">
        <v>631</v>
      </c>
      <c r="P236" s="2406" t="s">
        <v>1653</v>
      </c>
      <c r="Q236" s="1324"/>
      <c r="R236" s="2329"/>
      <c r="S236" s="2366"/>
      <c r="T236" s="2367"/>
      <c r="U236" s="1388"/>
      <c r="V236" s="2408" t="s">
        <v>1783</v>
      </c>
    </row>
    <row r="237" spans="1:22" ht="27" customHeight="1">
      <c r="A237" s="1371">
        <v>8</v>
      </c>
      <c r="B237" s="1384" t="s">
        <v>1404</v>
      </c>
      <c r="C237" s="1358"/>
      <c r="D237" s="2405"/>
      <c r="E237" s="2407"/>
      <c r="F237" s="1324"/>
      <c r="G237" s="2329"/>
      <c r="H237" s="2366"/>
      <c r="I237" s="2367"/>
      <c r="J237" s="1375"/>
      <c r="K237" s="2409"/>
      <c r="L237" s="1371">
        <v>8</v>
      </c>
      <c r="M237" s="1384" t="s">
        <v>1328</v>
      </c>
      <c r="N237" s="1358"/>
      <c r="O237" s="2405"/>
      <c r="P237" s="2407"/>
      <c r="Q237" s="1324"/>
      <c r="R237" s="2329"/>
      <c r="S237" s="2366"/>
      <c r="T237" s="2367"/>
      <c r="U237" s="1375"/>
      <c r="V237" s="2409"/>
    </row>
    <row r="238" spans="1:22" ht="27" customHeight="1">
      <c r="A238" s="1371">
        <v>9</v>
      </c>
      <c r="B238" s="1384" t="s">
        <v>1349</v>
      </c>
      <c r="C238" s="1358"/>
      <c r="D238" s="2412" t="s">
        <v>635</v>
      </c>
      <c r="E238" s="2414" t="s">
        <v>706</v>
      </c>
      <c r="F238" s="1324"/>
      <c r="G238" s="2329"/>
      <c r="H238" s="2366"/>
      <c r="I238" s="2367"/>
      <c r="J238" s="1375"/>
      <c r="K238" s="2409"/>
      <c r="L238" s="1371">
        <v>9</v>
      </c>
      <c r="M238" s="1384" t="s">
        <v>1454</v>
      </c>
      <c r="N238" s="1358"/>
      <c r="O238" s="2412" t="s">
        <v>635</v>
      </c>
      <c r="P238" s="2414" t="s">
        <v>706</v>
      </c>
      <c r="Q238" s="1324"/>
      <c r="R238" s="2329"/>
      <c r="S238" s="2366"/>
      <c r="T238" s="2367"/>
      <c r="U238" s="1375"/>
      <c r="V238" s="2409"/>
    </row>
    <row r="239" spans="1:22" ht="27" customHeight="1" thickBot="1">
      <c r="A239" s="1371">
        <v>10</v>
      </c>
      <c r="B239" s="1384" t="s">
        <v>1140</v>
      </c>
      <c r="C239" s="1358"/>
      <c r="D239" s="2413"/>
      <c r="E239" s="2415"/>
      <c r="F239" s="1324"/>
      <c r="G239" s="2368"/>
      <c r="H239" s="2369"/>
      <c r="I239" s="2370"/>
      <c r="J239" s="1376"/>
      <c r="K239" s="2410"/>
      <c r="L239" s="1371">
        <v>10</v>
      </c>
      <c r="M239" s="1384" t="s">
        <v>1420</v>
      </c>
      <c r="N239" s="1358"/>
      <c r="O239" s="2413"/>
      <c r="P239" s="2415"/>
      <c r="Q239" s="1324"/>
      <c r="R239" s="2368"/>
      <c r="S239" s="2369"/>
      <c r="T239" s="2370"/>
      <c r="U239" s="1376"/>
      <c r="V239" s="2410"/>
    </row>
    <row r="240" spans="1:22" ht="27" customHeight="1" thickBot="1">
      <c r="A240" s="1371">
        <v>11</v>
      </c>
      <c r="B240" s="1384" t="s">
        <v>1437</v>
      </c>
      <c r="C240" s="1358"/>
      <c r="D240" s="2359" t="s">
        <v>1698</v>
      </c>
      <c r="E240" s="2360"/>
      <c r="F240" s="1324"/>
      <c r="G240" s="2411"/>
      <c r="H240" s="2364"/>
      <c r="I240" s="2365"/>
      <c r="J240" s="1375"/>
      <c r="K240" s="1408" t="s">
        <v>1782</v>
      </c>
      <c r="L240" s="1371">
        <v>11</v>
      </c>
      <c r="M240" s="1384" t="s">
        <v>1165</v>
      </c>
      <c r="N240" s="1358"/>
      <c r="O240" s="2359" t="s">
        <v>1698</v>
      </c>
      <c r="P240" s="2360"/>
      <c r="Q240" s="1324"/>
      <c r="R240" s="2411"/>
      <c r="S240" s="2364"/>
      <c r="T240" s="2365"/>
      <c r="U240" s="1375"/>
      <c r="V240" s="1408" t="s">
        <v>1782</v>
      </c>
    </row>
    <row r="241" spans="1:22" ht="27" customHeight="1">
      <c r="A241" s="1371">
        <v>12</v>
      </c>
      <c r="B241" s="1384" t="s">
        <v>1407</v>
      </c>
      <c r="C241" s="1358"/>
      <c r="D241" s="2404" t="s">
        <v>632</v>
      </c>
      <c r="E241" s="2406" t="s">
        <v>709</v>
      </c>
      <c r="F241" s="1324"/>
      <c r="G241" s="2329"/>
      <c r="H241" s="2366"/>
      <c r="I241" s="2367"/>
      <c r="J241" s="1375"/>
      <c r="K241" s="2408" t="s">
        <v>1783</v>
      </c>
      <c r="L241" s="1371">
        <v>12</v>
      </c>
      <c r="M241" s="1384" t="s">
        <v>1360</v>
      </c>
      <c r="N241" s="1358"/>
      <c r="O241" s="2404" t="s">
        <v>632</v>
      </c>
      <c r="P241" s="2406" t="s">
        <v>709</v>
      </c>
      <c r="Q241" s="1324"/>
      <c r="R241" s="2329"/>
      <c r="S241" s="2366"/>
      <c r="T241" s="2367"/>
      <c r="U241" s="1375"/>
      <c r="V241" s="2408" t="s">
        <v>1783</v>
      </c>
    </row>
    <row r="242" spans="1:22" ht="27" customHeight="1">
      <c r="A242" s="1371">
        <v>13</v>
      </c>
      <c r="B242" s="1384" t="s">
        <v>1408</v>
      </c>
      <c r="C242" s="1358"/>
      <c r="D242" s="2405"/>
      <c r="E242" s="2407"/>
      <c r="F242" s="1324"/>
      <c r="G242" s="2329"/>
      <c r="H242" s="2366"/>
      <c r="I242" s="2367"/>
      <c r="J242" s="1388"/>
      <c r="K242" s="2409"/>
      <c r="L242" s="1371">
        <v>13</v>
      </c>
      <c r="M242" s="1384" t="s">
        <v>1333</v>
      </c>
      <c r="N242" s="1358"/>
      <c r="O242" s="2405"/>
      <c r="P242" s="2407"/>
      <c r="Q242" s="1324"/>
      <c r="R242" s="2329"/>
      <c r="S242" s="2366"/>
      <c r="T242" s="2367"/>
      <c r="U242" s="1388"/>
      <c r="V242" s="2409"/>
    </row>
    <row r="243" spans="1:22" ht="27" customHeight="1" thickBot="1">
      <c r="A243" s="1373">
        <v>14</v>
      </c>
      <c r="B243" s="1387" t="s">
        <v>1410</v>
      </c>
      <c r="C243" s="1358"/>
      <c r="D243" s="2412" t="s">
        <v>634</v>
      </c>
      <c r="E243" s="2414" t="s">
        <v>1647</v>
      </c>
      <c r="F243" s="1324"/>
      <c r="G243" s="2329"/>
      <c r="H243" s="2366"/>
      <c r="I243" s="2367"/>
      <c r="J243" s="1375"/>
      <c r="K243" s="2409"/>
      <c r="L243" s="1371">
        <v>14</v>
      </c>
      <c r="M243" s="1384" t="s">
        <v>1335</v>
      </c>
      <c r="N243" s="1358"/>
      <c r="O243" s="1447" t="s">
        <v>634</v>
      </c>
      <c r="P243" s="1446" t="s">
        <v>1647</v>
      </c>
      <c r="Q243" s="1324"/>
      <c r="R243" s="2329"/>
      <c r="S243" s="2366"/>
      <c r="T243" s="2367"/>
      <c r="U243" s="1375"/>
      <c r="V243" s="2409"/>
    </row>
    <row r="244" spans="1:22" ht="27" customHeight="1" thickBot="1">
      <c r="A244" s="1372"/>
      <c r="B244" s="1429"/>
      <c r="C244" s="1358"/>
      <c r="D244" s="2413"/>
      <c r="E244" s="2415"/>
      <c r="F244" s="1324"/>
      <c r="G244" s="2368"/>
      <c r="H244" s="2369"/>
      <c r="I244" s="2370"/>
      <c r="J244" s="1389"/>
      <c r="K244" s="2410"/>
      <c r="L244" s="1373">
        <v>15</v>
      </c>
      <c r="M244" s="1387" t="s">
        <v>1338</v>
      </c>
      <c r="N244" s="1358"/>
      <c r="O244" s="1445" t="s">
        <v>634</v>
      </c>
      <c r="P244" s="1443" t="s">
        <v>594</v>
      </c>
      <c r="Q244" s="1324"/>
      <c r="R244" s="2368"/>
      <c r="S244" s="2369"/>
      <c r="T244" s="2370"/>
      <c r="U244" s="1389"/>
      <c r="V244" s="2410"/>
    </row>
    <row r="245" spans="1:22" ht="27" customHeight="1" thickBot="1">
      <c r="A245" s="1371"/>
      <c r="B245" s="1326"/>
      <c r="C245" s="1358"/>
      <c r="D245" s="2359" t="s">
        <v>1699</v>
      </c>
      <c r="E245" s="2360"/>
      <c r="F245" s="1324"/>
      <c r="G245" s="2411"/>
      <c r="H245" s="2364"/>
      <c r="I245" s="2365"/>
      <c r="J245" s="1444"/>
      <c r="K245" s="1408" t="s">
        <v>1782</v>
      </c>
      <c r="L245" s="1372"/>
      <c r="M245" s="1427"/>
      <c r="N245" s="1358"/>
      <c r="O245" s="2359" t="s">
        <v>1699</v>
      </c>
      <c r="P245" s="2360"/>
      <c r="Q245" s="1324"/>
      <c r="R245" s="2411"/>
      <c r="S245" s="2364"/>
      <c r="T245" s="2365"/>
      <c r="U245" s="1444"/>
      <c r="V245" s="1408" t="s">
        <v>1782</v>
      </c>
    </row>
    <row r="246" spans="1:22" ht="27" customHeight="1">
      <c r="A246" s="1371"/>
      <c r="B246" s="1326"/>
      <c r="C246" s="1358"/>
      <c r="D246" s="2404" t="s">
        <v>631</v>
      </c>
      <c r="E246" s="2406" t="s">
        <v>1651</v>
      </c>
      <c r="F246" s="1324"/>
      <c r="G246" s="2329"/>
      <c r="H246" s="2366"/>
      <c r="I246" s="2367"/>
      <c r="J246" s="1388"/>
      <c r="K246" s="2408" t="s">
        <v>1783</v>
      </c>
      <c r="L246" s="1371"/>
      <c r="M246" s="1326"/>
      <c r="N246" s="1358"/>
      <c r="O246" s="2404" t="s">
        <v>631</v>
      </c>
      <c r="P246" s="2406" t="s">
        <v>588</v>
      </c>
      <c r="Q246" s="1324"/>
      <c r="R246" s="2329"/>
      <c r="S246" s="2366"/>
      <c r="T246" s="2367"/>
      <c r="U246" s="1388"/>
      <c r="V246" s="2408" t="s">
        <v>1783</v>
      </c>
    </row>
    <row r="247" spans="1:22" ht="27" customHeight="1">
      <c r="A247" s="1371"/>
      <c r="B247" s="1326"/>
      <c r="C247" s="1358"/>
      <c r="D247" s="2405"/>
      <c r="E247" s="2407"/>
      <c r="F247" s="1324"/>
      <c r="G247" s="2329"/>
      <c r="H247" s="2366"/>
      <c r="I247" s="2367"/>
      <c r="J247" s="1388"/>
      <c r="K247" s="2409"/>
      <c r="L247" s="1371"/>
      <c r="M247" s="1326"/>
      <c r="N247" s="1358"/>
      <c r="O247" s="2405"/>
      <c r="P247" s="2407"/>
      <c r="Q247" s="1324"/>
      <c r="R247" s="2329"/>
      <c r="S247" s="2366"/>
      <c r="T247" s="2367"/>
      <c r="U247" s="1388"/>
      <c r="V247" s="2409"/>
    </row>
    <row r="248" spans="1:22" ht="27" customHeight="1">
      <c r="A248" s="1371"/>
      <c r="B248" s="1326"/>
      <c r="C248" s="1358"/>
      <c r="D248" s="2412" t="s">
        <v>635</v>
      </c>
      <c r="E248" s="2414" t="s">
        <v>22</v>
      </c>
      <c r="F248" s="1324"/>
      <c r="G248" s="2329"/>
      <c r="H248" s="2366"/>
      <c r="I248" s="2367"/>
      <c r="J248" s="1388"/>
      <c r="K248" s="2409"/>
      <c r="L248" s="1371"/>
      <c r="M248" s="1326"/>
      <c r="N248" s="1358"/>
      <c r="O248" s="2412" t="s">
        <v>635</v>
      </c>
      <c r="P248" s="2414" t="s">
        <v>22</v>
      </c>
      <c r="Q248" s="1324"/>
      <c r="R248" s="2329"/>
      <c r="S248" s="2366"/>
      <c r="T248" s="2367"/>
      <c r="U248" s="1388"/>
      <c r="V248" s="2409"/>
    </row>
    <row r="249" spans="1:22" ht="27" customHeight="1" thickBot="1">
      <c r="A249" s="1373"/>
      <c r="B249" s="1428"/>
      <c r="D249" s="2413"/>
      <c r="E249" s="2415"/>
      <c r="F249" s="1413"/>
      <c r="G249" s="2368"/>
      <c r="H249" s="2369"/>
      <c r="I249" s="2370"/>
      <c r="J249" s="1440"/>
      <c r="K249" s="2410"/>
      <c r="L249" s="1373"/>
      <c r="M249" s="1428"/>
      <c r="O249" s="2413"/>
      <c r="P249" s="2415"/>
      <c r="Q249" s="1413"/>
      <c r="R249" s="2368"/>
      <c r="S249" s="2369"/>
      <c r="T249" s="2370"/>
      <c r="U249" s="1440"/>
      <c r="V249" s="2410"/>
    </row>
    <row r="250" spans="1:22" ht="15.75">
      <c r="D250" s="1417"/>
      <c r="E250" s="1418"/>
      <c r="F250" s="583"/>
    </row>
    <row r="251" spans="1:22" ht="18">
      <c r="B251" s="2485" t="s">
        <v>1881</v>
      </c>
      <c r="C251" s="2486"/>
      <c r="D251" s="2486"/>
      <c r="E251" s="2486"/>
      <c r="F251" s="2486"/>
      <c r="G251" s="2486"/>
      <c r="H251" s="2486"/>
      <c r="I251" s="2487"/>
      <c r="J251" s="1368" t="s">
        <v>46</v>
      </c>
      <c r="U251" s="1368" t="s">
        <v>46</v>
      </c>
    </row>
    <row r="252" spans="1:22">
      <c r="B252" s="2488"/>
      <c r="C252" s="2489"/>
      <c r="D252" s="2489"/>
      <c r="E252" s="2489"/>
      <c r="F252" s="2489"/>
      <c r="G252" s="2489"/>
      <c r="H252" s="2489"/>
      <c r="I252" s="2490"/>
    </row>
    <row r="255" spans="1:22" ht="18">
      <c r="A255" s="2342" t="s">
        <v>79</v>
      </c>
      <c r="B255" s="2342"/>
      <c r="C255" s="2342"/>
      <c r="D255" s="2342"/>
      <c r="E255" s="2342"/>
      <c r="F255" s="2342"/>
      <c r="G255" s="2342"/>
      <c r="H255" s="2342"/>
      <c r="I255" s="2342"/>
      <c r="J255" s="2342"/>
      <c r="K255" s="2342"/>
    </row>
    <row r="256" spans="1:22" ht="18.75" thickBot="1">
      <c r="A256" s="2343" t="s">
        <v>80</v>
      </c>
      <c r="B256" s="2343"/>
      <c r="C256" s="2343"/>
      <c r="D256" s="2343"/>
      <c r="E256" s="2343"/>
      <c r="F256" s="2343"/>
      <c r="G256" s="2343"/>
      <c r="H256" s="2343"/>
      <c r="I256" s="2343"/>
      <c r="J256" s="2343"/>
      <c r="K256" s="2343"/>
    </row>
    <row r="257" spans="1:11" ht="33" customHeight="1" thickTop="1" thickBot="1">
      <c r="A257" s="2344" t="s">
        <v>81</v>
      </c>
      <c r="B257" s="2344"/>
      <c r="C257" s="2344"/>
      <c r="D257" s="2344"/>
      <c r="E257" s="2344"/>
      <c r="F257" s="2344"/>
      <c r="G257" s="1321"/>
      <c r="H257" s="1321"/>
      <c r="J257" s="1362" t="s">
        <v>47</v>
      </c>
      <c r="K257" s="1441" t="s">
        <v>450</v>
      </c>
    </row>
    <row r="258" spans="1:11" ht="27.75" thickTop="1" thickBot="1">
      <c r="A258" s="2345" t="s">
        <v>578</v>
      </c>
      <c r="B258" s="2345"/>
      <c r="C258" s="2346"/>
      <c r="D258" s="2346"/>
      <c r="E258" s="2346"/>
      <c r="F258" s="2346"/>
      <c r="G258" s="1325"/>
      <c r="H258" s="1325"/>
      <c r="J258" s="1362" t="s">
        <v>101</v>
      </c>
      <c r="K258" s="1361">
        <v>2</v>
      </c>
    </row>
    <row r="259" spans="1:11" ht="27" customHeight="1" thickTop="1">
      <c r="A259" s="405"/>
      <c r="B259" s="2379" t="s">
        <v>1703</v>
      </c>
      <c r="C259" s="2380"/>
      <c r="D259" s="2380"/>
      <c r="E259" s="2380"/>
      <c r="F259" s="2380"/>
      <c r="G259" s="2380"/>
      <c r="H259" s="2381"/>
      <c r="I259" s="1355"/>
      <c r="J259" s="2382" t="s">
        <v>50</v>
      </c>
      <c r="K259" s="2384">
        <v>12</v>
      </c>
    </row>
    <row r="260" spans="1:11" ht="27" customHeight="1" thickBot="1">
      <c r="A260" s="405"/>
      <c r="B260" s="2386" t="s">
        <v>701</v>
      </c>
      <c r="C260" s="2387"/>
      <c r="D260" s="2387"/>
      <c r="E260" s="2387"/>
      <c r="F260" s="2387"/>
      <c r="G260" s="2387"/>
      <c r="H260" s="2388"/>
      <c r="J260" s="2383"/>
      <c r="K260" s="2385"/>
    </row>
    <row r="261" spans="1:11" ht="24.75" thickTop="1" thickBot="1">
      <c r="A261" s="1329"/>
      <c r="B261" s="1328"/>
      <c r="C261" s="1325"/>
      <c r="D261" s="1325"/>
      <c r="E261" s="1325"/>
      <c r="F261" s="1325"/>
      <c r="G261" s="1325"/>
      <c r="H261" s="1325"/>
    </row>
    <row r="262" spans="1:11" ht="24.75" thickBot="1">
      <c r="A262" s="1390" t="s">
        <v>1</v>
      </c>
      <c r="B262" s="1391" t="s">
        <v>703</v>
      </c>
      <c r="C262" s="1392"/>
      <c r="D262" s="2389" t="s">
        <v>1700</v>
      </c>
      <c r="E262" s="2390"/>
      <c r="F262" s="1392"/>
      <c r="G262" s="2389" t="s">
        <v>1702</v>
      </c>
      <c r="H262" s="2391"/>
      <c r="I262" s="2390"/>
      <c r="J262" s="1515" t="s">
        <v>1742</v>
      </c>
      <c r="K262" s="1393" t="s">
        <v>1701</v>
      </c>
    </row>
    <row r="263" spans="1:11" ht="16.5" thickBot="1">
      <c r="A263" s="1369"/>
      <c r="B263" s="1382"/>
      <c r="C263" s="1356"/>
      <c r="D263" s="2339"/>
      <c r="E263" s="2339"/>
      <c r="F263" s="1360"/>
      <c r="G263" s="2340"/>
      <c r="H263" s="2340"/>
      <c r="I263" s="2340"/>
      <c r="J263" s="2340"/>
      <c r="K263" s="2341"/>
    </row>
    <row r="264" spans="1:11" ht="27" customHeight="1" thickBot="1">
      <c r="A264" s="1370">
        <v>1</v>
      </c>
      <c r="B264" s="1384" t="s">
        <v>1340</v>
      </c>
      <c r="C264" s="1358"/>
      <c r="D264" s="2359" t="s">
        <v>1696</v>
      </c>
      <c r="E264" s="2360"/>
      <c r="F264" s="1324"/>
      <c r="G264" s="2411"/>
      <c r="H264" s="2364"/>
      <c r="I264" s="2365"/>
      <c r="J264" s="1374"/>
      <c r="K264" s="1408" t="s">
        <v>1782</v>
      </c>
    </row>
    <row r="265" spans="1:11" ht="27" customHeight="1">
      <c r="A265" s="1371">
        <v>2</v>
      </c>
      <c r="B265" s="1384" t="s">
        <v>1426</v>
      </c>
      <c r="C265" s="1377"/>
      <c r="D265" s="2404" t="s">
        <v>632</v>
      </c>
      <c r="E265" s="2406" t="s">
        <v>11</v>
      </c>
      <c r="F265" s="1324"/>
      <c r="G265" s="2329"/>
      <c r="H265" s="2366"/>
      <c r="I265" s="2367"/>
      <c r="J265" s="1375"/>
      <c r="K265" s="2408" t="s">
        <v>1783</v>
      </c>
    </row>
    <row r="266" spans="1:11" ht="27" customHeight="1">
      <c r="A266" s="1371">
        <v>3</v>
      </c>
      <c r="B266" s="1384" t="s">
        <v>1395</v>
      </c>
      <c r="C266" s="1358"/>
      <c r="D266" s="2405"/>
      <c r="E266" s="2407"/>
      <c r="F266" s="1324"/>
      <c r="G266" s="2329"/>
      <c r="H266" s="2366"/>
      <c r="I266" s="2367"/>
      <c r="J266" s="1375"/>
      <c r="K266" s="2409"/>
    </row>
    <row r="267" spans="1:11" ht="27" customHeight="1">
      <c r="A267" s="1372">
        <v>4</v>
      </c>
      <c r="B267" s="1384" t="s">
        <v>1368</v>
      </c>
      <c r="C267" s="1358"/>
      <c r="D267" s="2412" t="s">
        <v>634</v>
      </c>
      <c r="E267" s="2414" t="s">
        <v>1645</v>
      </c>
      <c r="F267" s="1324"/>
      <c r="G267" s="2329"/>
      <c r="H267" s="2366"/>
      <c r="I267" s="2367"/>
      <c r="J267" s="1375"/>
      <c r="K267" s="2409"/>
    </row>
    <row r="268" spans="1:11" ht="27" customHeight="1" thickBot="1">
      <c r="A268" s="1371">
        <v>5</v>
      </c>
      <c r="B268" s="1384" t="s">
        <v>1344</v>
      </c>
      <c r="C268" s="1358"/>
      <c r="D268" s="2413"/>
      <c r="E268" s="2415"/>
      <c r="F268" s="1359"/>
      <c r="G268" s="2368"/>
      <c r="H268" s="2369"/>
      <c r="I268" s="2370"/>
      <c r="J268" s="1376"/>
      <c r="K268" s="2410"/>
    </row>
    <row r="269" spans="1:11" ht="27" customHeight="1" thickBot="1">
      <c r="A269" s="1371">
        <v>6</v>
      </c>
      <c r="B269" s="1384" t="s">
        <v>1369</v>
      </c>
      <c r="C269" s="1358"/>
      <c r="D269" s="2333" t="s">
        <v>1697</v>
      </c>
      <c r="E269" s="2334"/>
      <c r="F269" s="1324"/>
      <c r="G269" s="2411"/>
      <c r="H269" s="2364"/>
      <c r="I269" s="2365"/>
      <c r="J269" s="1375"/>
      <c r="K269" s="1408" t="s">
        <v>1782</v>
      </c>
    </row>
    <row r="270" spans="1:11" ht="27" customHeight="1">
      <c r="A270" s="1371">
        <v>7</v>
      </c>
      <c r="B270" s="1384" t="s">
        <v>1396</v>
      </c>
      <c r="C270" s="1358"/>
      <c r="D270" s="2404" t="s">
        <v>631</v>
      </c>
      <c r="E270" s="2406" t="s">
        <v>1653</v>
      </c>
      <c r="F270" s="1324"/>
      <c r="G270" s="2329"/>
      <c r="H270" s="2366"/>
      <c r="I270" s="2367"/>
      <c r="J270" s="1388"/>
      <c r="K270" s="2408" t="s">
        <v>1783</v>
      </c>
    </row>
    <row r="271" spans="1:11" ht="27" customHeight="1">
      <c r="A271" s="1371">
        <v>8</v>
      </c>
      <c r="B271" s="1384" t="s">
        <v>1372</v>
      </c>
      <c r="C271" s="1358"/>
      <c r="D271" s="2405"/>
      <c r="E271" s="2407"/>
      <c r="F271" s="1324"/>
      <c r="G271" s="2329"/>
      <c r="H271" s="2366"/>
      <c r="I271" s="2367"/>
      <c r="J271" s="1375"/>
      <c r="K271" s="2409"/>
    </row>
    <row r="272" spans="1:11" ht="27" customHeight="1">
      <c r="A272" s="1371">
        <v>9</v>
      </c>
      <c r="B272" s="1384" t="s">
        <v>1345</v>
      </c>
      <c r="C272" s="1358"/>
      <c r="D272" s="2412" t="s">
        <v>635</v>
      </c>
      <c r="E272" s="2414" t="s">
        <v>706</v>
      </c>
      <c r="F272" s="1324"/>
      <c r="G272" s="2329"/>
      <c r="H272" s="2366"/>
      <c r="I272" s="2367"/>
      <c r="J272" s="1375"/>
      <c r="K272" s="2409"/>
    </row>
    <row r="273" spans="1:11" ht="27" customHeight="1" thickBot="1">
      <c r="A273" s="1371">
        <v>10</v>
      </c>
      <c r="B273" s="1384" t="s">
        <v>1399</v>
      </c>
      <c r="C273" s="1358"/>
      <c r="D273" s="2413"/>
      <c r="E273" s="2415"/>
      <c r="F273" s="1324"/>
      <c r="G273" s="2368"/>
      <c r="H273" s="2369"/>
      <c r="I273" s="2370"/>
      <c r="J273" s="1376"/>
      <c r="K273" s="2410"/>
    </row>
    <row r="274" spans="1:11" ht="27" customHeight="1" thickBot="1">
      <c r="A274" s="1371">
        <v>11</v>
      </c>
      <c r="B274" s="1384" t="s">
        <v>1400</v>
      </c>
      <c r="C274" s="1358"/>
      <c r="D274" s="2359" t="s">
        <v>1698</v>
      </c>
      <c r="E274" s="2360"/>
      <c r="F274" s="1324"/>
      <c r="G274" s="2411"/>
      <c r="H274" s="2364"/>
      <c r="I274" s="2365"/>
      <c r="J274" s="1375"/>
      <c r="K274" s="1408" t="s">
        <v>1782</v>
      </c>
    </row>
    <row r="275" spans="1:11" ht="27" customHeight="1">
      <c r="A275" s="1371">
        <v>12</v>
      </c>
      <c r="B275" s="1384" t="s">
        <v>1180</v>
      </c>
      <c r="C275" s="1358"/>
      <c r="D275" s="2404" t="s">
        <v>632</v>
      </c>
      <c r="E275" s="2406" t="s">
        <v>709</v>
      </c>
      <c r="F275" s="1324"/>
      <c r="G275" s="2329"/>
      <c r="H275" s="2366"/>
      <c r="I275" s="2367"/>
      <c r="J275" s="1375"/>
      <c r="K275" s="2408" t="s">
        <v>1783</v>
      </c>
    </row>
    <row r="276" spans="1:11" ht="27" customHeight="1">
      <c r="A276" s="1371">
        <v>13</v>
      </c>
      <c r="B276" s="1384" t="s">
        <v>1469</v>
      </c>
      <c r="C276" s="1358"/>
      <c r="D276" s="2405"/>
      <c r="E276" s="2407"/>
      <c r="F276" s="1324"/>
      <c r="G276" s="2329"/>
      <c r="H276" s="2366"/>
      <c r="I276" s="2367"/>
      <c r="J276" s="1388"/>
      <c r="K276" s="2409"/>
    </row>
    <row r="277" spans="1:11" ht="27" customHeight="1">
      <c r="A277" s="1371">
        <v>14</v>
      </c>
      <c r="B277" s="1384" t="s">
        <v>1409</v>
      </c>
      <c r="C277" s="1358"/>
      <c r="D277" s="1447" t="s">
        <v>634</v>
      </c>
      <c r="E277" s="1446" t="s">
        <v>1647</v>
      </c>
      <c r="F277" s="1324"/>
      <c r="G277" s="2329"/>
      <c r="H277" s="2366"/>
      <c r="I277" s="2367"/>
      <c r="J277" s="1375"/>
      <c r="K277" s="2409"/>
    </row>
    <row r="278" spans="1:11" ht="27" customHeight="1" thickBot="1">
      <c r="A278" s="1373">
        <v>15</v>
      </c>
      <c r="B278" s="1387" t="s">
        <v>1441</v>
      </c>
      <c r="C278" s="1358"/>
      <c r="D278" s="1445" t="s">
        <v>634</v>
      </c>
      <c r="E278" s="1443" t="s">
        <v>594</v>
      </c>
      <c r="F278" s="1324"/>
      <c r="G278" s="2368"/>
      <c r="H278" s="2369"/>
      <c r="I278" s="2370"/>
      <c r="J278" s="1389"/>
      <c r="K278" s="2410"/>
    </row>
    <row r="279" spans="1:11" ht="27" customHeight="1" thickBot="1">
      <c r="A279" s="1372"/>
      <c r="B279" s="1427"/>
      <c r="C279" s="1358"/>
      <c r="D279" s="2359" t="s">
        <v>1699</v>
      </c>
      <c r="E279" s="2360"/>
      <c r="F279" s="1324"/>
      <c r="G279" s="2411"/>
      <c r="H279" s="2364"/>
      <c r="I279" s="2365"/>
      <c r="J279" s="1444"/>
      <c r="K279" s="1408" t="s">
        <v>1782</v>
      </c>
    </row>
    <row r="280" spans="1:11" ht="27" customHeight="1">
      <c r="A280" s="1371"/>
      <c r="B280" s="1326"/>
      <c r="C280" s="1358"/>
      <c r="D280" s="2404" t="s">
        <v>631</v>
      </c>
      <c r="E280" s="2406" t="s">
        <v>588</v>
      </c>
      <c r="F280" s="1324"/>
      <c r="G280" s="2329"/>
      <c r="H280" s="2366"/>
      <c r="I280" s="2367"/>
      <c r="J280" s="1388"/>
      <c r="K280" s="2408" t="s">
        <v>1783</v>
      </c>
    </row>
    <row r="281" spans="1:11" ht="27" customHeight="1">
      <c r="A281" s="1371"/>
      <c r="B281" s="1326"/>
      <c r="C281" s="1358"/>
      <c r="D281" s="2405"/>
      <c r="E281" s="2407"/>
      <c r="F281" s="1324"/>
      <c r="G281" s="2329"/>
      <c r="H281" s="2366"/>
      <c r="I281" s="2367"/>
      <c r="J281" s="1388"/>
      <c r="K281" s="2409"/>
    </row>
    <row r="282" spans="1:11" ht="27" customHeight="1">
      <c r="A282" s="1371"/>
      <c r="B282" s="1326"/>
      <c r="C282" s="1358"/>
      <c r="D282" s="2412" t="s">
        <v>635</v>
      </c>
      <c r="E282" s="2414" t="s">
        <v>22</v>
      </c>
      <c r="F282" s="1324"/>
      <c r="G282" s="2329"/>
      <c r="H282" s="2366"/>
      <c r="I282" s="2367"/>
      <c r="J282" s="1388"/>
      <c r="K282" s="2409"/>
    </row>
    <row r="283" spans="1:11" ht="27" customHeight="1" thickBot="1">
      <c r="A283" s="1373"/>
      <c r="B283" s="1428"/>
      <c r="D283" s="2413"/>
      <c r="E283" s="2415"/>
      <c r="F283" s="1413"/>
      <c r="G283" s="2368"/>
      <c r="H283" s="2369"/>
      <c r="I283" s="2370"/>
      <c r="J283" s="1440"/>
      <c r="K283" s="2410"/>
    </row>
    <row r="284" spans="1:11">
      <c r="A284" s="405"/>
      <c r="B284" s="405"/>
    </row>
    <row r="285" spans="1:11" ht="18">
      <c r="A285" s="405"/>
      <c r="B285" s="405"/>
      <c r="J285" s="1368" t="s">
        <v>46</v>
      </c>
    </row>
    <row r="286" spans="1:11">
      <c r="A286" s="405"/>
      <c r="B286" s="405"/>
    </row>
    <row r="287" spans="1:11">
      <c r="A287" s="405"/>
      <c r="B287" s="405"/>
    </row>
    <row r="288" spans="1:11" ht="18">
      <c r="A288" s="2342" t="s">
        <v>79</v>
      </c>
      <c r="B288" s="2342"/>
      <c r="C288" s="2342"/>
      <c r="D288" s="2342"/>
      <c r="E288" s="2342"/>
      <c r="F288" s="2342"/>
      <c r="G288" s="2342"/>
      <c r="H288" s="2342"/>
      <c r="I288" s="2342"/>
      <c r="J288" s="2342"/>
      <c r="K288" s="2342"/>
    </row>
    <row r="289" spans="1:11" ht="18.75" thickBot="1">
      <c r="A289" s="2343" t="s">
        <v>80</v>
      </c>
      <c r="B289" s="2343"/>
      <c r="C289" s="2343"/>
      <c r="D289" s="2343"/>
      <c r="E289" s="2343"/>
      <c r="F289" s="2343"/>
      <c r="G289" s="2343"/>
      <c r="H289" s="2343"/>
      <c r="I289" s="2343"/>
      <c r="J289" s="2343"/>
      <c r="K289" s="2343"/>
    </row>
    <row r="290" spans="1:11" ht="33" customHeight="1" thickTop="1" thickBot="1">
      <c r="A290" s="2344" t="s">
        <v>81</v>
      </c>
      <c r="B290" s="2344"/>
      <c r="C290" s="2344"/>
      <c r="D290" s="2344"/>
      <c r="E290" s="2344"/>
      <c r="F290" s="2344"/>
      <c r="G290" s="1321"/>
      <c r="H290" s="1321"/>
      <c r="J290" s="1362" t="s">
        <v>47</v>
      </c>
      <c r="K290" s="1441" t="s">
        <v>1855</v>
      </c>
    </row>
    <row r="291" spans="1:11" ht="27.75" thickTop="1" thickBot="1">
      <c r="A291" s="2345" t="s">
        <v>578</v>
      </c>
      <c r="B291" s="2345"/>
      <c r="C291" s="2346"/>
      <c r="D291" s="2346"/>
      <c r="E291" s="2346"/>
      <c r="F291" s="2346"/>
      <c r="G291" s="1325"/>
      <c r="H291" s="1325"/>
      <c r="J291" s="1362" t="s">
        <v>101</v>
      </c>
      <c r="K291" s="1361" t="s">
        <v>51</v>
      </c>
    </row>
    <row r="292" spans="1:11" ht="27" customHeight="1" thickTop="1">
      <c r="A292" s="405"/>
      <c r="B292" s="2379" t="s">
        <v>1703</v>
      </c>
      <c r="C292" s="2380"/>
      <c r="D292" s="2380"/>
      <c r="E292" s="2380"/>
      <c r="F292" s="2380"/>
      <c r="G292" s="2380"/>
      <c r="H292" s="2381"/>
      <c r="I292" s="1355"/>
      <c r="J292" s="2382" t="s">
        <v>50</v>
      </c>
      <c r="K292" s="2384" t="s">
        <v>1664</v>
      </c>
    </row>
    <row r="293" spans="1:11" ht="27" customHeight="1" thickBot="1">
      <c r="A293" s="405"/>
      <c r="B293" s="2386" t="s">
        <v>701</v>
      </c>
      <c r="C293" s="2387"/>
      <c r="D293" s="2387"/>
      <c r="E293" s="2387"/>
      <c r="F293" s="2387"/>
      <c r="G293" s="2387"/>
      <c r="H293" s="2388"/>
      <c r="J293" s="2383"/>
      <c r="K293" s="2385"/>
    </row>
    <row r="294" spans="1:11" ht="24.75" thickTop="1" thickBot="1">
      <c r="A294" s="1329"/>
      <c r="B294" s="1328"/>
      <c r="C294" s="1325"/>
      <c r="D294" s="1325"/>
      <c r="E294" s="1325"/>
      <c r="F294" s="1325"/>
      <c r="G294" s="1325"/>
      <c r="H294" s="1325"/>
    </row>
    <row r="295" spans="1:11" ht="24.75" thickBot="1">
      <c r="A295" s="1390" t="s">
        <v>1</v>
      </c>
      <c r="B295" s="1391" t="s">
        <v>703</v>
      </c>
      <c r="C295" s="1392"/>
      <c r="D295" s="2389" t="s">
        <v>1700</v>
      </c>
      <c r="E295" s="2390"/>
      <c r="F295" s="1392"/>
      <c r="G295" s="2389" t="s">
        <v>1702</v>
      </c>
      <c r="H295" s="2391"/>
      <c r="I295" s="2390"/>
      <c r="J295" s="1515" t="s">
        <v>1742</v>
      </c>
      <c r="K295" s="1393" t="s">
        <v>1701</v>
      </c>
    </row>
    <row r="296" spans="1:11" ht="5.25" customHeight="1" thickBot="1">
      <c r="A296" s="1369"/>
      <c r="B296" s="1382"/>
      <c r="C296" s="1356"/>
      <c r="D296" s="2339"/>
      <c r="E296" s="2339"/>
      <c r="F296" s="1360"/>
      <c r="G296" s="2340"/>
      <c r="H296" s="2340"/>
      <c r="I296" s="2340"/>
      <c r="J296" s="2340"/>
      <c r="K296" s="2341"/>
    </row>
    <row r="297" spans="1:11" ht="24.95" customHeight="1" thickBot="1">
      <c r="A297" s="1370">
        <v>1</v>
      </c>
      <c r="B297" s="1384" t="s">
        <v>1856</v>
      </c>
      <c r="C297" s="1358"/>
      <c r="D297" s="2359" t="s">
        <v>1696</v>
      </c>
      <c r="E297" s="2360"/>
      <c r="F297" s="1324"/>
      <c r="G297" s="1454"/>
      <c r="H297" s="1430"/>
      <c r="I297" s="1431"/>
      <c r="J297" s="1374"/>
      <c r="K297" s="1408" t="s">
        <v>1782</v>
      </c>
    </row>
    <row r="298" spans="1:11" ht="18.95" customHeight="1">
      <c r="A298" s="1371">
        <v>2</v>
      </c>
      <c r="B298" s="1384" t="s">
        <v>1192</v>
      </c>
      <c r="C298" s="1377"/>
      <c r="D298" s="2428" t="s">
        <v>632</v>
      </c>
      <c r="E298" s="2429" t="s">
        <v>1645</v>
      </c>
      <c r="F298" s="1324"/>
      <c r="G298" s="1432"/>
      <c r="H298" s="1433"/>
      <c r="I298" s="1434"/>
      <c r="J298" s="1375"/>
      <c r="K298" s="2408" t="s">
        <v>1902</v>
      </c>
    </row>
    <row r="299" spans="1:11" ht="18.95" customHeight="1">
      <c r="A299" s="1371">
        <v>3</v>
      </c>
      <c r="B299" s="1384" t="s">
        <v>1194</v>
      </c>
      <c r="C299" s="1358"/>
      <c r="D299" s="2424"/>
      <c r="E299" s="2430"/>
      <c r="F299" s="1324"/>
      <c r="G299" s="1432"/>
      <c r="H299" s="1433"/>
      <c r="I299" s="1434"/>
      <c r="J299" s="1375"/>
      <c r="K299" s="2409"/>
    </row>
    <row r="300" spans="1:11" ht="18.95" customHeight="1">
      <c r="A300" s="1372">
        <v>4</v>
      </c>
      <c r="B300" s="1384" t="s">
        <v>1200</v>
      </c>
      <c r="C300" s="1358"/>
      <c r="D300" s="2424"/>
      <c r="E300" s="2430"/>
      <c r="F300" s="1324"/>
      <c r="G300" s="1432"/>
      <c r="H300" s="1433"/>
      <c r="I300" s="1434"/>
      <c r="J300" s="1375"/>
      <c r="K300" s="2409"/>
    </row>
    <row r="301" spans="1:11" ht="18.95" customHeight="1">
      <c r="A301" s="1371">
        <v>5</v>
      </c>
      <c r="B301" s="1384" t="s">
        <v>1518</v>
      </c>
      <c r="C301" s="1358"/>
      <c r="D301" s="2424" t="s">
        <v>634</v>
      </c>
      <c r="E301" s="2426" t="s">
        <v>11</v>
      </c>
      <c r="F301" s="1324"/>
      <c r="G301" s="1432"/>
      <c r="H301" s="1433"/>
      <c r="I301" s="1434"/>
      <c r="J301" s="1375"/>
      <c r="K301" s="2409"/>
    </row>
    <row r="302" spans="1:11" ht="18.95" customHeight="1">
      <c r="A302" s="1371">
        <v>6</v>
      </c>
      <c r="B302" s="1384" t="s">
        <v>1523</v>
      </c>
      <c r="C302" s="1358"/>
      <c r="D302" s="2424"/>
      <c r="E302" s="2426"/>
      <c r="F302" s="1324"/>
      <c r="G302" s="1455"/>
      <c r="H302" s="1433"/>
      <c r="I302" s="1434"/>
      <c r="J302" s="1375"/>
      <c r="K302" s="2409"/>
    </row>
    <row r="303" spans="1:11" ht="18.95" customHeight="1" thickBot="1">
      <c r="A303" s="1371">
        <v>7</v>
      </c>
      <c r="B303" s="1384" t="s">
        <v>1857</v>
      </c>
      <c r="C303" s="1358"/>
      <c r="D303" s="2425"/>
      <c r="E303" s="2427"/>
      <c r="F303" s="1324"/>
      <c r="G303" s="1435"/>
      <c r="H303" s="1436"/>
      <c r="I303" s="1437"/>
      <c r="J303" s="1376"/>
      <c r="K303" s="2410"/>
    </row>
    <row r="304" spans="1:11" ht="24.95" customHeight="1" thickBot="1">
      <c r="A304" s="1371">
        <v>8</v>
      </c>
      <c r="B304" s="1384" t="s">
        <v>1482</v>
      </c>
      <c r="C304" s="1358"/>
      <c r="D304" s="2359" t="s">
        <v>1697</v>
      </c>
      <c r="E304" s="2360"/>
      <c r="F304" s="1324"/>
      <c r="G304" s="2431"/>
      <c r="H304" s="2432"/>
      <c r="I304" s="2433"/>
      <c r="J304" s="1375"/>
      <c r="K304" s="1408" t="s">
        <v>1782</v>
      </c>
    </row>
    <row r="305" spans="1:11" ht="18.95" customHeight="1">
      <c r="A305" s="1371">
        <v>9</v>
      </c>
      <c r="B305" s="1384" t="s">
        <v>1526</v>
      </c>
      <c r="C305" s="1358"/>
      <c r="D305" s="2444" t="s">
        <v>631</v>
      </c>
      <c r="E305" s="2416" t="s">
        <v>27</v>
      </c>
      <c r="F305" s="1324"/>
      <c r="G305" s="2434"/>
      <c r="H305" s="2435"/>
      <c r="I305" s="2436"/>
      <c r="J305" s="1375"/>
      <c r="K305" s="2408" t="s">
        <v>1901</v>
      </c>
    </row>
    <row r="306" spans="1:11" ht="18.95" customHeight="1">
      <c r="A306" s="1371">
        <v>10</v>
      </c>
      <c r="B306" s="1384" t="s">
        <v>1528</v>
      </c>
      <c r="C306" s="1358"/>
      <c r="D306" s="2423"/>
      <c r="E306" s="2417"/>
      <c r="F306" s="1324"/>
      <c r="G306" s="2434"/>
      <c r="H306" s="2435"/>
      <c r="I306" s="2436"/>
      <c r="J306" s="1375"/>
      <c r="K306" s="2409"/>
    </row>
    <row r="307" spans="1:11" ht="18.95" customHeight="1">
      <c r="A307" s="1371">
        <v>11</v>
      </c>
      <c r="B307" s="1384" t="s">
        <v>1248</v>
      </c>
      <c r="C307" s="1358"/>
      <c r="D307" s="2445"/>
      <c r="E307" s="2418"/>
      <c r="F307" s="1324"/>
      <c r="G307" s="2434"/>
      <c r="H307" s="2435"/>
      <c r="I307" s="2436"/>
      <c r="J307" s="1375"/>
      <c r="K307" s="2409"/>
    </row>
    <row r="308" spans="1:11" ht="18.95" customHeight="1">
      <c r="A308" s="1371">
        <v>12</v>
      </c>
      <c r="B308" s="1384" t="s">
        <v>1484</v>
      </c>
      <c r="C308" s="1358"/>
      <c r="D308" s="2422" t="s">
        <v>637</v>
      </c>
      <c r="E308" s="2421" t="s">
        <v>1651</v>
      </c>
      <c r="F308" s="1324"/>
      <c r="G308" s="2434"/>
      <c r="H308" s="2435"/>
      <c r="I308" s="2436"/>
      <c r="J308" s="1375"/>
      <c r="K308" s="2409"/>
    </row>
    <row r="309" spans="1:11" ht="18.95" customHeight="1">
      <c r="A309" s="1371">
        <v>13</v>
      </c>
      <c r="B309" s="1384" t="s">
        <v>1487</v>
      </c>
      <c r="C309" s="1358"/>
      <c r="D309" s="2423"/>
      <c r="E309" s="2418"/>
      <c r="F309" s="1324"/>
      <c r="G309" s="2434"/>
      <c r="H309" s="2435"/>
      <c r="I309" s="2436"/>
      <c r="J309" s="1375"/>
      <c r="K309" s="2409"/>
    </row>
    <row r="310" spans="1:11" ht="18.95" customHeight="1">
      <c r="A310" s="1371">
        <v>14</v>
      </c>
      <c r="B310" s="1384" t="s">
        <v>1532</v>
      </c>
      <c r="C310" s="1358"/>
      <c r="D310" s="2422" t="s">
        <v>1691</v>
      </c>
      <c r="E310" s="2419" t="s">
        <v>636</v>
      </c>
      <c r="F310" s="1324"/>
      <c r="G310" s="2434"/>
      <c r="H310" s="2435"/>
      <c r="I310" s="2436"/>
      <c r="J310" s="1375"/>
      <c r="K310" s="2409"/>
    </row>
    <row r="311" spans="1:11" ht="18.95" customHeight="1" thickBot="1">
      <c r="A311" s="1451">
        <v>15</v>
      </c>
      <c r="B311" s="1384" t="s">
        <v>1490</v>
      </c>
      <c r="C311" s="1358"/>
      <c r="D311" s="2443"/>
      <c r="E311" s="2420"/>
      <c r="F311" s="1324"/>
      <c r="G311" s="2437"/>
      <c r="H311" s="2438"/>
      <c r="I311" s="2439"/>
      <c r="J311" s="1376"/>
      <c r="K311" s="2410"/>
    </row>
    <row r="312" spans="1:11" ht="24.95" customHeight="1" thickBot="1">
      <c r="A312" s="1371">
        <v>16</v>
      </c>
      <c r="B312" s="1384" t="s">
        <v>1540</v>
      </c>
      <c r="C312" s="1358"/>
      <c r="D312" s="2359" t="s">
        <v>1698</v>
      </c>
      <c r="E312" s="2360"/>
      <c r="F312" s="1324"/>
      <c r="G312" s="1454"/>
      <c r="H312" s="1430"/>
      <c r="I312" s="1431"/>
      <c r="J312" s="1374"/>
      <c r="K312" s="1408" t="s">
        <v>1782</v>
      </c>
    </row>
    <row r="313" spans="1:11" ht="18.95" customHeight="1">
      <c r="A313" s="1451">
        <v>17</v>
      </c>
      <c r="B313" s="1384" t="s">
        <v>1217</v>
      </c>
      <c r="C313" s="1358"/>
      <c r="D313" s="2428" t="s">
        <v>632</v>
      </c>
      <c r="E313" s="2406" t="s">
        <v>709</v>
      </c>
      <c r="F313" s="1324"/>
      <c r="G313" s="1432"/>
      <c r="H313" s="1433"/>
      <c r="I313" s="1434"/>
      <c r="J313" s="1375"/>
      <c r="K313" s="2408" t="s">
        <v>1902</v>
      </c>
    </row>
    <row r="314" spans="1:11" ht="18.95" customHeight="1">
      <c r="A314" s="1371">
        <v>18</v>
      </c>
      <c r="B314" s="1384" t="s">
        <v>1859</v>
      </c>
      <c r="C314" s="1358"/>
      <c r="D314" s="2424"/>
      <c r="E314" s="2440"/>
      <c r="F314" s="1324"/>
      <c r="G314" s="1432"/>
      <c r="H314" s="1433"/>
      <c r="I314" s="1434"/>
      <c r="J314" s="1375"/>
      <c r="K314" s="2409"/>
    </row>
    <row r="315" spans="1:11" ht="18.95" customHeight="1">
      <c r="A315" s="1451">
        <v>19</v>
      </c>
      <c r="B315" s="1384" t="s">
        <v>1496</v>
      </c>
      <c r="C315" s="1358"/>
      <c r="D315" s="2424"/>
      <c r="E315" s="2407"/>
      <c r="F315" s="1324"/>
      <c r="G315" s="1432"/>
      <c r="H315" s="1433"/>
      <c r="I315" s="1434"/>
      <c r="J315" s="1375"/>
      <c r="K315" s="2409"/>
    </row>
    <row r="316" spans="1:11" ht="18.95" customHeight="1">
      <c r="A316" s="1371">
        <v>20</v>
      </c>
      <c r="B316" s="1384" t="s">
        <v>1858</v>
      </c>
      <c r="C316" s="1448"/>
      <c r="D316" s="2424" t="s">
        <v>633</v>
      </c>
      <c r="E316" s="2441" t="s">
        <v>1647</v>
      </c>
      <c r="F316" s="583"/>
      <c r="G316" s="1432"/>
      <c r="H316" s="1433"/>
      <c r="I316" s="1434"/>
      <c r="J316" s="1461"/>
      <c r="K316" s="2409"/>
    </row>
    <row r="317" spans="1:11" ht="18.95" customHeight="1">
      <c r="A317" s="1451">
        <v>21</v>
      </c>
      <c r="B317" s="1429" t="s">
        <v>1257</v>
      </c>
      <c r="D317" s="2424"/>
      <c r="E317" s="2440"/>
      <c r="F317" s="583"/>
      <c r="G317" s="1412"/>
      <c r="H317" s="583"/>
      <c r="I317" s="1415"/>
      <c r="J317" s="1461"/>
      <c r="K317" s="2409"/>
    </row>
    <row r="318" spans="1:11" ht="18.95" customHeight="1" thickBot="1">
      <c r="A318" s="1371">
        <v>22</v>
      </c>
      <c r="B318" s="1384" t="s">
        <v>1497</v>
      </c>
      <c r="D318" s="2425"/>
      <c r="E318" s="2442"/>
      <c r="F318" s="583"/>
      <c r="G318" s="1410"/>
      <c r="H318" s="1413"/>
      <c r="I318" s="1416"/>
      <c r="J318" s="1457"/>
      <c r="K318" s="2410"/>
    </row>
    <row r="319" spans="1:11" ht="24.95" customHeight="1" thickBot="1">
      <c r="A319" s="1451">
        <v>23</v>
      </c>
      <c r="B319" s="1384" t="s">
        <v>1499</v>
      </c>
      <c r="D319" s="2359" t="s">
        <v>1699</v>
      </c>
      <c r="E319" s="2360"/>
      <c r="F319" s="583"/>
      <c r="G319" s="1412"/>
      <c r="H319" s="583"/>
      <c r="I319" s="1415"/>
      <c r="J319" s="1456"/>
      <c r="K319" s="1411" t="s">
        <v>1782</v>
      </c>
    </row>
    <row r="320" spans="1:11" ht="18.95" customHeight="1">
      <c r="A320" s="1371">
        <v>24</v>
      </c>
      <c r="B320" s="1384" t="s">
        <v>1500</v>
      </c>
      <c r="D320" s="2428" t="s">
        <v>631</v>
      </c>
      <c r="E320" s="2429" t="s">
        <v>588</v>
      </c>
      <c r="F320" s="583"/>
      <c r="G320" s="1412"/>
      <c r="H320" s="583"/>
      <c r="I320" s="1415"/>
      <c r="J320" s="1461"/>
      <c r="K320" s="2408" t="s">
        <v>1819</v>
      </c>
    </row>
    <row r="321" spans="1:11" ht="18.95" customHeight="1">
      <c r="A321" s="1451">
        <v>25</v>
      </c>
      <c r="B321" s="1384" t="s">
        <v>1501</v>
      </c>
      <c r="D321" s="2424"/>
      <c r="E321" s="2430"/>
      <c r="F321" s="583"/>
      <c r="G321" s="1412"/>
      <c r="H321" s="583"/>
      <c r="I321" s="1415"/>
      <c r="J321" s="1461"/>
      <c r="K321" s="2409"/>
    </row>
    <row r="322" spans="1:11" ht="18.95" customHeight="1">
      <c r="A322" s="1371">
        <v>26</v>
      </c>
      <c r="B322" s="1384" t="s">
        <v>1554</v>
      </c>
      <c r="D322" s="2424"/>
      <c r="E322" s="2430"/>
      <c r="F322" s="583"/>
      <c r="G322" s="1412"/>
      <c r="H322" s="583"/>
      <c r="I322" s="1415"/>
      <c r="J322" s="1461"/>
      <c r="K322" s="2409"/>
    </row>
    <row r="323" spans="1:11" ht="18.95" customHeight="1">
      <c r="A323" s="1451">
        <v>27</v>
      </c>
      <c r="B323" s="1384" t="s">
        <v>1502</v>
      </c>
      <c r="D323" s="2424" t="s">
        <v>635</v>
      </c>
      <c r="E323" s="2426" t="s">
        <v>22</v>
      </c>
      <c r="F323" s="583"/>
      <c r="G323" s="1412"/>
      <c r="H323" s="583"/>
      <c r="I323" s="1415"/>
      <c r="J323" s="1461"/>
      <c r="K323" s="2409"/>
    </row>
    <row r="324" spans="1:11" ht="18.95" customHeight="1">
      <c r="A324" s="1371">
        <v>28</v>
      </c>
      <c r="B324" s="1384" t="s">
        <v>1556</v>
      </c>
      <c r="D324" s="2424"/>
      <c r="E324" s="2426"/>
      <c r="F324" s="583"/>
      <c r="G324" s="1412"/>
      <c r="H324" s="583"/>
      <c r="I324" s="1415"/>
      <c r="J324" s="1461"/>
      <c r="K324" s="2409"/>
    </row>
    <row r="325" spans="1:11" ht="18.95" customHeight="1" thickBot="1">
      <c r="A325" s="1405">
        <v>29</v>
      </c>
      <c r="B325" s="1387" t="s">
        <v>1503</v>
      </c>
      <c r="D325" s="2425"/>
      <c r="E325" s="2427"/>
      <c r="F325" s="583"/>
      <c r="G325" s="1410"/>
      <c r="H325" s="1413"/>
      <c r="I325" s="1416"/>
      <c r="J325" s="1457"/>
      <c r="K325" s="2410"/>
    </row>
    <row r="326" spans="1:11">
      <c r="A326" s="1453"/>
      <c r="B326" s="1452"/>
      <c r="C326" s="583"/>
      <c r="D326" s="583"/>
      <c r="E326" s="583"/>
      <c r="F326" s="583"/>
      <c r="G326" s="583"/>
      <c r="H326" s="583"/>
      <c r="I326" s="583"/>
      <c r="J326" s="1461"/>
      <c r="K326" s="583"/>
    </row>
    <row r="327" spans="1:11" ht="18">
      <c r="J327" s="1368" t="s">
        <v>46</v>
      </c>
    </row>
    <row r="329" spans="1:11" ht="18">
      <c r="A329" s="2342" t="s">
        <v>79</v>
      </c>
      <c r="B329" s="2342"/>
      <c r="C329" s="2342"/>
      <c r="D329" s="2342"/>
      <c r="E329" s="2342"/>
      <c r="F329" s="2342"/>
      <c r="G329" s="2342"/>
      <c r="H329" s="2342"/>
      <c r="I329" s="2342"/>
      <c r="J329" s="2342"/>
      <c r="K329" s="2342"/>
    </row>
    <row r="330" spans="1:11" ht="18.75" thickBot="1">
      <c r="A330" s="2343" t="s">
        <v>80</v>
      </c>
      <c r="B330" s="2343"/>
      <c r="C330" s="2343"/>
      <c r="D330" s="2343"/>
      <c r="E330" s="2343"/>
      <c r="F330" s="2343"/>
      <c r="G330" s="2343"/>
      <c r="H330" s="2343"/>
      <c r="I330" s="2343"/>
      <c r="J330" s="2343"/>
      <c r="K330" s="2343"/>
    </row>
    <row r="331" spans="1:11" ht="33" customHeight="1" thickTop="1" thickBot="1">
      <c r="A331" s="2344" t="s">
        <v>81</v>
      </c>
      <c r="B331" s="2344"/>
      <c r="C331" s="2344"/>
      <c r="D331" s="2344"/>
      <c r="E331" s="2344"/>
      <c r="F331" s="2344"/>
      <c r="G331" s="1321"/>
      <c r="H331" s="1321"/>
      <c r="J331" s="1362" t="s">
        <v>47</v>
      </c>
      <c r="K331" s="1441" t="s">
        <v>590</v>
      </c>
    </row>
    <row r="332" spans="1:11" ht="27.75" thickTop="1" thickBot="1">
      <c r="A332" s="2345" t="s">
        <v>578</v>
      </c>
      <c r="B332" s="2345"/>
      <c r="C332" s="2346"/>
      <c r="D332" s="2346"/>
      <c r="E332" s="2346"/>
      <c r="F332" s="2346"/>
      <c r="G332" s="1325"/>
      <c r="H332" s="1325"/>
      <c r="J332" s="1362" t="s">
        <v>101</v>
      </c>
      <c r="K332" s="1361" t="s">
        <v>51</v>
      </c>
    </row>
    <row r="333" spans="1:11" ht="27" customHeight="1" thickTop="1">
      <c r="A333" s="405"/>
      <c r="B333" s="2379" t="s">
        <v>1703</v>
      </c>
      <c r="C333" s="2380"/>
      <c r="D333" s="2380"/>
      <c r="E333" s="2380"/>
      <c r="F333" s="2380"/>
      <c r="G333" s="2380"/>
      <c r="H333" s="2381"/>
      <c r="I333" s="1355"/>
      <c r="J333" s="2382" t="s">
        <v>50</v>
      </c>
      <c r="K333" s="2384" t="s">
        <v>1664</v>
      </c>
    </row>
    <row r="334" spans="1:11" ht="27" customHeight="1" thickBot="1">
      <c r="A334" s="405"/>
      <c r="B334" s="2386" t="s">
        <v>701</v>
      </c>
      <c r="C334" s="2387"/>
      <c r="D334" s="2387"/>
      <c r="E334" s="2387"/>
      <c r="F334" s="2387"/>
      <c r="G334" s="2387"/>
      <c r="H334" s="2388"/>
      <c r="J334" s="2383"/>
      <c r="K334" s="2385"/>
    </row>
    <row r="335" spans="1:11" ht="24.75" thickTop="1" thickBot="1">
      <c r="A335" s="1329"/>
      <c r="B335" s="1328"/>
      <c r="C335" s="1325"/>
      <c r="D335" s="1325"/>
      <c r="E335" s="1325"/>
      <c r="F335" s="1325"/>
      <c r="G335" s="1325"/>
      <c r="H335" s="1325"/>
    </row>
    <row r="336" spans="1:11" ht="24.75" thickBot="1">
      <c r="A336" s="1390" t="s">
        <v>1</v>
      </c>
      <c r="B336" s="1391" t="s">
        <v>703</v>
      </c>
      <c r="C336" s="1392"/>
      <c r="D336" s="2389" t="s">
        <v>1700</v>
      </c>
      <c r="E336" s="2390"/>
      <c r="F336" s="1392"/>
      <c r="G336" s="2389" t="s">
        <v>1702</v>
      </c>
      <c r="H336" s="2391"/>
      <c r="I336" s="2390"/>
      <c r="J336" s="1515" t="s">
        <v>1742</v>
      </c>
      <c r="K336" s="1393" t="s">
        <v>1701</v>
      </c>
    </row>
    <row r="337" spans="1:11" ht="5.25" customHeight="1" thickBot="1">
      <c r="A337" s="1369"/>
      <c r="B337" s="1382"/>
      <c r="C337" s="1356"/>
      <c r="D337" s="2339"/>
      <c r="E337" s="2339"/>
      <c r="F337" s="1360"/>
      <c r="G337" s="2340"/>
      <c r="H337" s="2340"/>
      <c r="I337" s="2340"/>
      <c r="J337" s="2340"/>
      <c r="K337" s="2341"/>
    </row>
    <row r="338" spans="1:11" ht="23.1" customHeight="1">
      <c r="A338" s="1370">
        <v>1</v>
      </c>
      <c r="B338" s="1384" t="s">
        <v>1860</v>
      </c>
      <c r="C338" s="1358"/>
      <c r="D338" s="2331" t="s">
        <v>1696</v>
      </c>
      <c r="E338" s="2332"/>
      <c r="F338" s="1324"/>
      <c r="G338" s="1454"/>
      <c r="H338" s="1430"/>
      <c r="I338" s="1431"/>
      <c r="J338" s="1374"/>
      <c r="K338" s="1408" t="s">
        <v>1782</v>
      </c>
    </row>
    <row r="339" spans="1:11" ht="23.1" customHeight="1" thickBot="1">
      <c r="A339" s="1371">
        <v>2</v>
      </c>
      <c r="B339" s="1384" t="s">
        <v>1476</v>
      </c>
      <c r="C339" s="1377"/>
      <c r="D339" s="2333"/>
      <c r="E339" s="2334"/>
      <c r="F339" s="1324"/>
      <c r="G339" s="1432"/>
      <c r="H339" s="1433"/>
      <c r="I339" s="1434"/>
      <c r="J339" s="1375"/>
      <c r="K339" s="2408" t="s">
        <v>1901</v>
      </c>
    </row>
    <row r="340" spans="1:11" ht="23.1" customHeight="1">
      <c r="A340" s="1371">
        <v>3</v>
      </c>
      <c r="B340" s="1384" t="s">
        <v>1861</v>
      </c>
      <c r="C340" s="1358"/>
      <c r="D340" s="2444" t="s">
        <v>632</v>
      </c>
      <c r="E340" s="2406" t="s">
        <v>1645</v>
      </c>
      <c r="F340" s="1324"/>
      <c r="G340" s="1432"/>
      <c r="H340" s="1433"/>
      <c r="I340" s="1434"/>
      <c r="J340" s="1375"/>
      <c r="K340" s="2409"/>
    </row>
    <row r="341" spans="1:11" ht="23.1" customHeight="1">
      <c r="A341" s="1372">
        <v>4</v>
      </c>
      <c r="B341" s="1384" t="s">
        <v>1474</v>
      </c>
      <c r="C341" s="1358"/>
      <c r="D341" s="2445"/>
      <c r="E341" s="2407"/>
      <c r="F341" s="1324"/>
      <c r="G341" s="1432"/>
      <c r="H341" s="1433"/>
      <c r="I341" s="1434"/>
      <c r="J341" s="1375"/>
      <c r="K341" s="2409"/>
    </row>
    <row r="342" spans="1:11" ht="23.1" customHeight="1">
      <c r="A342" s="1371">
        <v>5</v>
      </c>
      <c r="B342" s="1384" t="s">
        <v>1862</v>
      </c>
      <c r="C342" s="1358"/>
      <c r="D342" s="2422" t="s">
        <v>634</v>
      </c>
      <c r="E342" s="2446" t="s">
        <v>11</v>
      </c>
      <c r="F342" s="1324"/>
      <c r="G342" s="1432"/>
      <c r="H342" s="1433"/>
      <c r="I342" s="1434"/>
      <c r="J342" s="1375"/>
      <c r="K342" s="2409"/>
    </row>
    <row r="343" spans="1:11" ht="23.1" customHeight="1" thickBot="1">
      <c r="A343" s="1371">
        <v>6</v>
      </c>
      <c r="B343" s="1384" t="s">
        <v>1509</v>
      </c>
      <c r="C343" s="1358"/>
      <c r="D343" s="2443"/>
      <c r="E343" s="2415"/>
      <c r="F343" s="1324"/>
      <c r="G343" s="1459"/>
      <c r="H343" s="1436"/>
      <c r="I343" s="1437"/>
      <c r="J343" s="1376"/>
      <c r="K343" s="2410"/>
    </row>
    <row r="344" spans="1:11" ht="23.1" customHeight="1">
      <c r="A344" s="1371">
        <v>7</v>
      </c>
      <c r="B344" s="1384" t="s">
        <v>1480</v>
      </c>
      <c r="C344" s="1358"/>
      <c r="D344" s="2356" t="s">
        <v>1697</v>
      </c>
      <c r="E344" s="2357"/>
      <c r="F344" s="1324"/>
      <c r="G344" s="1432"/>
      <c r="H344" s="1433"/>
      <c r="I344" s="1434"/>
      <c r="J344" s="1375"/>
      <c r="K344" s="1408" t="s">
        <v>1782</v>
      </c>
    </row>
    <row r="345" spans="1:11" ht="23.1" customHeight="1" thickBot="1">
      <c r="A345" s="1371">
        <v>8</v>
      </c>
      <c r="B345" s="1384" t="s">
        <v>1520</v>
      </c>
      <c r="C345" s="1358"/>
      <c r="D345" s="2333"/>
      <c r="E345" s="2334"/>
      <c r="F345" s="1324"/>
      <c r="G345" s="1432"/>
      <c r="H345" s="1433"/>
      <c r="I345" s="1434"/>
      <c r="J345" s="1375"/>
      <c r="K345" s="2408" t="s">
        <v>1901</v>
      </c>
    </row>
    <row r="346" spans="1:11" ht="23.1" customHeight="1">
      <c r="A346" s="1371">
        <v>9</v>
      </c>
      <c r="B346" s="1384" t="s">
        <v>1288</v>
      </c>
      <c r="C346" s="1358"/>
      <c r="D346" s="2428" t="s">
        <v>631</v>
      </c>
      <c r="E346" s="2447" t="s">
        <v>973</v>
      </c>
      <c r="F346" s="1324"/>
      <c r="G346" s="1432"/>
      <c r="H346" s="1433"/>
      <c r="I346" s="1434"/>
      <c r="J346" s="1375"/>
      <c r="K346" s="2409"/>
    </row>
    <row r="347" spans="1:11" ht="23.1" customHeight="1">
      <c r="A347" s="1371">
        <v>10</v>
      </c>
      <c r="B347" s="1384" t="s">
        <v>1483</v>
      </c>
      <c r="C347" s="1358"/>
      <c r="D347" s="2424"/>
      <c r="E347" s="2448"/>
      <c r="F347" s="1324"/>
      <c r="G347" s="1432"/>
      <c r="H347" s="1433"/>
      <c r="I347" s="1434"/>
      <c r="J347" s="1375"/>
      <c r="K347" s="2409"/>
    </row>
    <row r="348" spans="1:11" ht="23.1" customHeight="1">
      <c r="A348" s="1371">
        <v>11</v>
      </c>
      <c r="B348" s="1384" t="s">
        <v>1530</v>
      </c>
      <c r="C348" s="1358"/>
      <c r="D348" s="2424" t="s">
        <v>637</v>
      </c>
      <c r="E348" s="2448"/>
      <c r="F348" s="1324"/>
      <c r="G348" s="1432"/>
      <c r="H348" s="1433"/>
      <c r="I348" s="1434"/>
      <c r="J348" s="1375"/>
      <c r="K348" s="2409"/>
    </row>
    <row r="349" spans="1:11" ht="23.1" customHeight="1" thickBot="1">
      <c r="A349" s="1371">
        <v>12</v>
      </c>
      <c r="B349" s="1384" t="s">
        <v>1361</v>
      </c>
      <c r="C349" s="1358"/>
      <c r="D349" s="2425"/>
      <c r="E349" s="2449"/>
      <c r="F349" s="1324"/>
      <c r="G349" s="1435"/>
      <c r="H349" s="1436"/>
      <c r="I349" s="1437"/>
      <c r="J349" s="1376"/>
      <c r="K349" s="2410"/>
    </row>
    <row r="350" spans="1:11" ht="23.1" customHeight="1">
      <c r="A350" s="1371">
        <v>13</v>
      </c>
      <c r="B350" s="1384" t="s">
        <v>1486</v>
      </c>
      <c r="C350" s="1358"/>
      <c r="D350" s="2331" t="s">
        <v>1698</v>
      </c>
      <c r="E350" s="2332"/>
      <c r="F350" s="1324"/>
      <c r="G350" s="1432"/>
      <c r="H350" s="1433"/>
      <c r="I350" s="1434"/>
      <c r="J350" s="1375"/>
      <c r="K350" s="1408" t="s">
        <v>1782</v>
      </c>
    </row>
    <row r="351" spans="1:11" ht="23.1" customHeight="1" thickBot="1">
      <c r="A351" s="1371">
        <v>14</v>
      </c>
      <c r="B351" s="1384" t="s">
        <v>1488</v>
      </c>
      <c r="C351" s="1358"/>
      <c r="D351" s="2333"/>
      <c r="E351" s="2334"/>
      <c r="F351" s="1324"/>
      <c r="G351" s="1432"/>
      <c r="H351" s="1433"/>
      <c r="I351" s="1434"/>
      <c r="J351" s="1375"/>
      <c r="K351" s="2408" t="s">
        <v>1901</v>
      </c>
    </row>
    <row r="352" spans="1:11" ht="23.1" customHeight="1">
      <c r="A352" s="1451">
        <v>15</v>
      </c>
      <c r="B352" s="1384" t="s">
        <v>1489</v>
      </c>
      <c r="C352" s="1358"/>
      <c r="D352" s="2428" t="s">
        <v>632</v>
      </c>
      <c r="E352" s="2447" t="s">
        <v>709</v>
      </c>
      <c r="F352" s="1324"/>
      <c r="G352" s="1432"/>
      <c r="H352" s="1433"/>
      <c r="I352" s="1434"/>
      <c r="J352" s="1375"/>
      <c r="K352" s="2409"/>
    </row>
    <row r="353" spans="1:22" ht="23.1" customHeight="1">
      <c r="A353" s="1371">
        <v>16</v>
      </c>
      <c r="B353" s="1384" t="s">
        <v>1534</v>
      </c>
      <c r="C353" s="1358"/>
      <c r="D353" s="2424"/>
      <c r="E353" s="2448"/>
      <c r="F353" s="1324"/>
      <c r="G353" s="1455"/>
      <c r="H353" s="1433"/>
      <c r="I353" s="1434"/>
      <c r="J353" s="1375"/>
      <c r="K353" s="2409"/>
    </row>
    <row r="354" spans="1:22" ht="23.1" customHeight="1">
      <c r="A354" s="1451">
        <v>17</v>
      </c>
      <c r="B354" s="1384" t="s">
        <v>1491</v>
      </c>
      <c r="C354" s="1358"/>
      <c r="D354" s="2424" t="s">
        <v>633</v>
      </c>
      <c r="E354" s="2448" t="s">
        <v>1647</v>
      </c>
      <c r="F354" s="1324"/>
      <c r="G354" s="1432"/>
      <c r="H354" s="1433"/>
      <c r="I354" s="1434"/>
      <c r="J354" s="1375"/>
      <c r="K354" s="2409"/>
    </row>
    <row r="355" spans="1:22" ht="23.1" customHeight="1" thickBot="1">
      <c r="A355" s="1371">
        <v>18</v>
      </c>
      <c r="B355" s="1384" t="s">
        <v>1492</v>
      </c>
      <c r="C355" s="1358"/>
      <c r="D355" s="2425"/>
      <c r="E355" s="2449"/>
      <c r="F355" s="1324"/>
      <c r="G355" s="1435"/>
      <c r="H355" s="1436"/>
      <c r="I355" s="1437"/>
      <c r="J355" s="1376"/>
      <c r="K355" s="2410"/>
    </row>
    <row r="356" spans="1:22" ht="23.1" customHeight="1">
      <c r="A356" s="1451">
        <v>19</v>
      </c>
      <c r="B356" s="1384" t="s">
        <v>1545</v>
      </c>
      <c r="C356" s="1358"/>
      <c r="D356" s="2331" t="s">
        <v>1699</v>
      </c>
      <c r="E356" s="2332"/>
      <c r="F356" s="1324"/>
      <c r="G356" s="1432"/>
      <c r="H356" s="1433"/>
      <c r="I356" s="1434"/>
      <c r="J356" s="1375"/>
      <c r="K356" s="1408" t="s">
        <v>1782</v>
      </c>
    </row>
    <row r="357" spans="1:22" ht="23.1" customHeight="1" thickBot="1">
      <c r="A357" s="1371">
        <v>20</v>
      </c>
      <c r="B357" s="1384" t="s">
        <v>1468</v>
      </c>
      <c r="C357" s="1448"/>
      <c r="D357" s="2333"/>
      <c r="E357" s="2334"/>
      <c r="F357" s="583"/>
      <c r="G357" s="1432"/>
      <c r="H357" s="1433"/>
      <c r="I357" s="1434"/>
      <c r="J357" s="1461"/>
      <c r="K357" s="2408" t="s">
        <v>1901</v>
      </c>
    </row>
    <row r="358" spans="1:22" ht="23.1" customHeight="1">
      <c r="A358" s="1451">
        <v>21</v>
      </c>
      <c r="B358" s="1384" t="s">
        <v>1863</v>
      </c>
      <c r="D358" s="2428" t="s">
        <v>631</v>
      </c>
      <c r="E358" s="2447" t="s">
        <v>706</v>
      </c>
      <c r="F358" s="583"/>
      <c r="G358" s="1412"/>
      <c r="H358" s="583"/>
      <c r="I358" s="1415"/>
      <c r="J358" s="1461"/>
      <c r="K358" s="2409"/>
    </row>
    <row r="359" spans="1:22" ht="23.1" customHeight="1">
      <c r="A359" s="1371">
        <v>22</v>
      </c>
      <c r="B359" s="1384" t="s">
        <v>1505</v>
      </c>
      <c r="D359" s="2424"/>
      <c r="E359" s="2448"/>
      <c r="F359" s="583"/>
      <c r="G359" s="1412"/>
      <c r="H359" s="583"/>
      <c r="I359" s="1415"/>
      <c r="J359" s="1461"/>
      <c r="K359" s="2409"/>
    </row>
    <row r="360" spans="1:22" ht="23.1" customHeight="1">
      <c r="A360" s="1451">
        <v>23</v>
      </c>
      <c r="B360" s="1384" t="s">
        <v>1506</v>
      </c>
      <c r="C360" s="583"/>
      <c r="D360" s="2424" t="s">
        <v>635</v>
      </c>
      <c r="E360" s="2448" t="s">
        <v>22</v>
      </c>
      <c r="F360" s="583"/>
      <c r="G360" s="1412"/>
      <c r="H360" s="583"/>
      <c r="I360" s="1415"/>
      <c r="J360" s="1461"/>
      <c r="K360" s="2409"/>
    </row>
    <row r="361" spans="1:22" ht="23.1" customHeight="1" thickBot="1">
      <c r="A361" s="1373">
        <v>24</v>
      </c>
      <c r="B361" s="1387"/>
      <c r="C361" s="1413"/>
      <c r="D361" s="2425"/>
      <c r="E361" s="2449"/>
      <c r="F361" s="1413"/>
      <c r="G361" s="1410"/>
      <c r="H361" s="1413"/>
      <c r="I361" s="1416"/>
      <c r="J361" s="1457"/>
      <c r="K361" s="2410"/>
    </row>
    <row r="362" spans="1:22">
      <c r="A362" s="1449"/>
      <c r="B362" s="1452"/>
      <c r="C362" s="583"/>
      <c r="D362" s="583"/>
      <c r="E362" s="583"/>
      <c r="F362" s="583"/>
      <c r="G362" s="583"/>
      <c r="H362" s="583"/>
      <c r="I362" s="583"/>
      <c r="J362" s="1461"/>
      <c r="K362" s="583"/>
    </row>
    <row r="363" spans="1:22" ht="18">
      <c r="J363" s="1368" t="s">
        <v>46</v>
      </c>
    </row>
    <row r="364" spans="1:22" ht="18">
      <c r="J364" s="1368"/>
    </row>
    <row r="365" spans="1:22" ht="18">
      <c r="A365" s="2342" t="s">
        <v>79</v>
      </c>
      <c r="B365" s="2342"/>
      <c r="C365" s="2342"/>
      <c r="D365" s="2342"/>
      <c r="E365" s="2342"/>
      <c r="F365" s="2342"/>
      <c r="G365" s="2342"/>
      <c r="H365" s="2342"/>
      <c r="I365" s="2342"/>
      <c r="J365" s="2342"/>
      <c r="K365" s="2342"/>
      <c r="L365" s="1472"/>
      <c r="M365" s="1472"/>
      <c r="N365" s="1472"/>
      <c r="O365" s="1472"/>
      <c r="P365" s="1472"/>
      <c r="Q365" s="1472"/>
      <c r="R365" s="1472"/>
      <c r="S365" s="1472"/>
      <c r="T365" s="1472"/>
      <c r="U365" s="1472"/>
      <c r="V365" s="1472"/>
    </row>
    <row r="366" spans="1:22" ht="18.75" thickBot="1">
      <c r="A366" s="2343" t="s">
        <v>80</v>
      </c>
      <c r="B366" s="2343"/>
      <c r="C366" s="2343"/>
      <c r="D366" s="2343"/>
      <c r="E366" s="2343"/>
      <c r="F366" s="2343"/>
      <c r="G366" s="2343"/>
      <c r="H366" s="2343"/>
      <c r="I366" s="2343"/>
      <c r="J366" s="2343"/>
      <c r="K366" s="2343"/>
      <c r="L366" s="1473"/>
      <c r="M366" s="1473"/>
      <c r="N366" s="1473"/>
      <c r="O366" s="1473"/>
      <c r="P366" s="1473"/>
      <c r="Q366" s="1473"/>
      <c r="R366" s="1473"/>
      <c r="S366" s="1473"/>
      <c r="T366" s="1473"/>
      <c r="U366" s="1473"/>
      <c r="V366" s="1473"/>
    </row>
    <row r="367" spans="1:22" ht="27.75" thickTop="1" thickBot="1">
      <c r="A367" s="2344" t="s">
        <v>81</v>
      </c>
      <c r="B367" s="2344"/>
      <c r="C367" s="2344"/>
      <c r="D367" s="2344"/>
      <c r="E367" s="2344"/>
      <c r="F367" s="2344"/>
      <c r="G367" s="1321"/>
      <c r="H367" s="1321"/>
      <c r="J367" s="1362" t="s">
        <v>47</v>
      </c>
      <c r="K367" s="1441" t="s">
        <v>1864</v>
      </c>
      <c r="L367" s="1474"/>
      <c r="M367" s="1474"/>
      <c r="N367" s="1474"/>
      <c r="O367" s="1474"/>
      <c r="P367" s="1474"/>
      <c r="Q367" s="1474"/>
      <c r="R367" s="1475"/>
      <c r="S367" s="1475"/>
      <c r="T367" s="647"/>
      <c r="U367" s="646"/>
      <c r="V367" s="1476"/>
    </row>
    <row r="368" spans="1:22" ht="27.75" thickTop="1" thickBot="1">
      <c r="A368" s="2345" t="s">
        <v>578</v>
      </c>
      <c r="B368" s="2345"/>
      <c r="C368" s="2346"/>
      <c r="D368" s="2346"/>
      <c r="E368" s="2346"/>
      <c r="F368" s="2346"/>
      <c r="G368" s="1325"/>
      <c r="H368" s="1325"/>
      <c r="J368" s="1362" t="s">
        <v>101</v>
      </c>
      <c r="K368" s="1361" t="s">
        <v>51</v>
      </c>
      <c r="L368" s="1474"/>
      <c r="M368" s="1474"/>
      <c r="N368" s="1477"/>
      <c r="O368" s="1477"/>
      <c r="P368" s="1477"/>
      <c r="Q368" s="1477"/>
      <c r="R368" s="1478"/>
      <c r="S368" s="1478"/>
      <c r="T368" s="647"/>
      <c r="U368" s="646"/>
      <c r="V368" s="1479"/>
    </row>
    <row r="369" spans="1:22" ht="27" customHeight="1" thickTop="1">
      <c r="A369" s="405"/>
      <c r="B369" s="2379" t="s">
        <v>1703</v>
      </c>
      <c r="C369" s="2380"/>
      <c r="D369" s="2380"/>
      <c r="E369" s="2380"/>
      <c r="F369" s="2380"/>
      <c r="G369" s="2380"/>
      <c r="H369" s="2381"/>
      <c r="I369" s="1355"/>
      <c r="J369" s="2382" t="s">
        <v>50</v>
      </c>
      <c r="K369" s="2384">
        <v>21</v>
      </c>
      <c r="L369" s="647"/>
      <c r="M369" s="1480"/>
      <c r="N369" s="1480"/>
      <c r="O369" s="1480"/>
      <c r="P369" s="1480"/>
      <c r="Q369" s="1480"/>
      <c r="R369" s="1480"/>
      <c r="S369" s="1480"/>
      <c r="T369" s="1480"/>
      <c r="U369" s="1481"/>
      <c r="V369" s="1482"/>
    </row>
    <row r="370" spans="1:22" ht="27" customHeight="1" thickBot="1">
      <c r="A370" s="405"/>
      <c r="B370" s="2386" t="s">
        <v>701</v>
      </c>
      <c r="C370" s="2387"/>
      <c r="D370" s="2387"/>
      <c r="E370" s="2387"/>
      <c r="F370" s="2387"/>
      <c r="G370" s="2387"/>
      <c r="H370" s="2388"/>
      <c r="J370" s="2383"/>
      <c r="K370" s="2385"/>
      <c r="L370" s="647"/>
      <c r="M370" s="1477"/>
      <c r="N370" s="1477"/>
      <c r="O370" s="1477"/>
      <c r="P370" s="1477"/>
      <c r="Q370" s="1477"/>
      <c r="R370" s="1477"/>
      <c r="S370" s="1477"/>
      <c r="T370" s="647"/>
      <c r="U370" s="1481"/>
      <c r="V370" s="1482"/>
    </row>
    <row r="371" spans="1:22" ht="24.75" thickTop="1" thickBot="1">
      <c r="A371" s="1329"/>
      <c r="B371" s="1328"/>
      <c r="C371" s="1325"/>
      <c r="D371" s="1325"/>
      <c r="E371" s="1325"/>
      <c r="F371" s="1325"/>
      <c r="G371" s="1325"/>
      <c r="H371" s="1325"/>
      <c r="L371" s="1483"/>
      <c r="M371" s="1474"/>
      <c r="N371" s="1478"/>
      <c r="O371" s="1478"/>
      <c r="P371" s="1478"/>
      <c r="Q371" s="1478"/>
      <c r="R371" s="1478"/>
      <c r="S371" s="1478"/>
      <c r="T371" s="647"/>
      <c r="U371" s="647"/>
      <c r="V371" s="647"/>
    </row>
    <row r="372" spans="1:22" ht="24.75" thickBot="1">
      <c r="A372" s="1390" t="s">
        <v>1</v>
      </c>
      <c r="B372" s="1391" t="s">
        <v>703</v>
      </c>
      <c r="C372" s="1392"/>
      <c r="D372" s="2389" t="s">
        <v>1700</v>
      </c>
      <c r="E372" s="2390"/>
      <c r="F372" s="1392"/>
      <c r="G372" s="2389" t="s">
        <v>1702</v>
      </c>
      <c r="H372" s="2391"/>
      <c r="I372" s="2390"/>
      <c r="J372" s="1515" t="s">
        <v>1742</v>
      </c>
      <c r="K372" s="1393" t="s">
        <v>1701</v>
      </c>
      <c r="L372" s="1462"/>
      <c r="M372" s="1463"/>
      <c r="N372" s="1392"/>
      <c r="O372" s="1484"/>
      <c r="P372" s="1484"/>
      <c r="Q372" s="1392"/>
      <c r="R372" s="1484"/>
      <c r="S372" s="1484"/>
      <c r="T372" s="1484"/>
      <c r="U372" s="1484"/>
      <c r="V372" s="1485"/>
    </row>
    <row r="373" spans="1:22" ht="5.25" customHeight="1" thickBot="1">
      <c r="A373" s="1369"/>
      <c r="B373" s="1382"/>
      <c r="C373" s="1356"/>
      <c r="D373" s="2339"/>
      <c r="E373" s="2339"/>
      <c r="F373" s="1360"/>
      <c r="G373" s="2340"/>
      <c r="H373" s="2340"/>
      <c r="I373" s="2340"/>
      <c r="J373" s="2340"/>
      <c r="K373" s="2341"/>
      <c r="L373" s="1464"/>
      <c r="M373" s="1465"/>
      <c r="N373" s="1486"/>
      <c r="O373" s="1487"/>
      <c r="P373" s="1487"/>
      <c r="Q373" s="1488"/>
      <c r="R373" s="1489"/>
      <c r="S373" s="1489"/>
      <c r="T373" s="1489"/>
      <c r="U373" s="1489"/>
      <c r="V373" s="1489"/>
    </row>
    <row r="374" spans="1:22" ht="24.95" customHeight="1" thickBot="1">
      <c r="A374" s="1370">
        <v>1</v>
      </c>
      <c r="B374" s="1384" t="s">
        <v>1009</v>
      </c>
      <c r="C374" s="1358"/>
      <c r="D374" s="2359" t="s">
        <v>1696</v>
      </c>
      <c r="E374" s="2360"/>
      <c r="F374" s="1496"/>
      <c r="G374" s="2482"/>
      <c r="H374" s="2483"/>
      <c r="I374" s="2484"/>
      <c r="J374" s="2450"/>
      <c r="K374" s="1408" t="s">
        <v>1782</v>
      </c>
      <c r="L374" s="1363"/>
      <c r="M374" s="1466"/>
      <c r="N374" s="1358"/>
      <c r="O374" s="1490"/>
      <c r="P374" s="1490"/>
      <c r="Q374" s="1324"/>
      <c r="R374" s="1469"/>
      <c r="S374" s="1433"/>
      <c r="T374" s="1433"/>
      <c r="U374" s="1470"/>
      <c r="V374" s="1467"/>
    </row>
    <row r="375" spans="1:22" ht="24.95" customHeight="1">
      <c r="A375" s="1371">
        <v>2</v>
      </c>
      <c r="B375" s="1384" t="s">
        <v>729</v>
      </c>
      <c r="C375" s="1377"/>
      <c r="D375" s="2444" t="s">
        <v>1867</v>
      </c>
      <c r="E375" s="2406" t="s">
        <v>1645</v>
      </c>
      <c r="F375" s="1496"/>
      <c r="G375" s="2459"/>
      <c r="H375" s="2460"/>
      <c r="I375" s="2461"/>
      <c r="J375" s="2451"/>
      <c r="K375" s="2472" t="s">
        <v>1871</v>
      </c>
      <c r="L375" s="1363"/>
      <c r="M375" s="1466"/>
      <c r="N375" s="1377"/>
      <c r="O375" s="1491"/>
      <c r="P375" s="1492"/>
      <c r="Q375" s="1324"/>
      <c r="R375" s="1433"/>
      <c r="S375" s="1433"/>
      <c r="T375" s="1433"/>
      <c r="U375" s="1470"/>
      <c r="V375" s="1471"/>
    </row>
    <row r="376" spans="1:22" ht="24.95" customHeight="1">
      <c r="A376" s="1371">
        <v>3</v>
      </c>
      <c r="B376" s="1384" t="s">
        <v>1865</v>
      </c>
      <c r="C376" s="1358"/>
      <c r="D376" s="2445"/>
      <c r="E376" s="2407"/>
      <c r="F376" s="1496"/>
      <c r="G376" s="2459"/>
      <c r="H376" s="2460"/>
      <c r="I376" s="2461"/>
      <c r="J376" s="2451"/>
      <c r="K376" s="2467"/>
      <c r="L376" s="1363"/>
      <c r="M376" s="1466"/>
      <c r="N376" s="1358"/>
      <c r="O376" s="1491"/>
      <c r="P376" s="1492"/>
      <c r="Q376" s="1324"/>
      <c r="R376" s="1433"/>
      <c r="S376" s="1433"/>
      <c r="T376" s="1433"/>
      <c r="U376" s="1470"/>
      <c r="V376" s="1471"/>
    </row>
    <row r="377" spans="1:22" ht="24.95" customHeight="1">
      <c r="A377" s="1372">
        <v>4</v>
      </c>
      <c r="B377" s="1384" t="s">
        <v>197</v>
      </c>
      <c r="C377" s="1358"/>
      <c r="D377" s="2423" t="s">
        <v>635</v>
      </c>
      <c r="E377" s="2440" t="s">
        <v>706</v>
      </c>
      <c r="F377" s="1496"/>
      <c r="G377" s="2459"/>
      <c r="H377" s="2460"/>
      <c r="I377" s="2461"/>
      <c r="J377" s="2451"/>
      <c r="K377" s="2467"/>
      <c r="L377" s="1363"/>
      <c r="M377" s="1466"/>
      <c r="N377" s="1358"/>
      <c r="O377" s="1491"/>
      <c r="P377" s="1492"/>
      <c r="Q377" s="1324"/>
      <c r="R377" s="1433"/>
      <c r="S377" s="1433"/>
      <c r="T377" s="1433"/>
      <c r="U377" s="1470"/>
      <c r="V377" s="1471"/>
    </row>
    <row r="378" spans="1:22" ht="24.95" customHeight="1">
      <c r="A378" s="1371">
        <v>5</v>
      </c>
      <c r="B378" s="1384" t="s">
        <v>1014</v>
      </c>
      <c r="C378" s="1358"/>
      <c r="D378" s="2445"/>
      <c r="E378" s="2407"/>
      <c r="F378" s="1496"/>
      <c r="G378" s="2459"/>
      <c r="H378" s="2460"/>
      <c r="I378" s="2461"/>
      <c r="J378" s="2451"/>
      <c r="K378" s="2467"/>
      <c r="L378" s="1363"/>
      <c r="M378" s="1466"/>
      <c r="N378" s="1358"/>
      <c r="O378" s="1491"/>
      <c r="P378" s="1492"/>
      <c r="Q378" s="1324"/>
      <c r="R378" s="1433"/>
      <c r="S378" s="1433"/>
      <c r="T378" s="1433"/>
      <c r="U378" s="1470"/>
      <c r="V378" s="1471"/>
    </row>
    <row r="379" spans="1:22" ht="24.95" customHeight="1">
      <c r="A379" s="1371">
        <v>6</v>
      </c>
      <c r="B379" s="1384" t="s">
        <v>1016</v>
      </c>
      <c r="C379" s="1358"/>
      <c r="D379" s="2423" t="s">
        <v>632</v>
      </c>
      <c r="E379" s="2440" t="s">
        <v>1647</v>
      </c>
      <c r="F379" s="1496"/>
      <c r="G379" s="2459"/>
      <c r="H379" s="2460"/>
      <c r="I379" s="2461"/>
      <c r="J379" s="2451"/>
      <c r="K379" s="2467"/>
      <c r="L379" s="1363"/>
      <c r="M379" s="1466"/>
      <c r="N379" s="1358"/>
      <c r="O379" s="1491"/>
      <c r="P379" s="1492"/>
      <c r="Q379" s="1324"/>
      <c r="R379" s="1469"/>
      <c r="S379" s="1433"/>
      <c r="T379" s="1433"/>
      <c r="U379" s="1470"/>
      <c r="V379" s="1467"/>
    </row>
    <row r="380" spans="1:22" ht="24.95" customHeight="1" thickBot="1">
      <c r="A380" s="1371">
        <v>7</v>
      </c>
      <c r="B380" s="1384" t="s">
        <v>1018</v>
      </c>
      <c r="C380" s="1358"/>
      <c r="D380" s="2445"/>
      <c r="E380" s="2407"/>
      <c r="F380" s="1496"/>
      <c r="G380" s="2469"/>
      <c r="H380" s="2470"/>
      <c r="I380" s="2471"/>
      <c r="J380" s="2452"/>
      <c r="K380" s="2468"/>
      <c r="L380" s="1363"/>
      <c r="M380" s="1466"/>
      <c r="N380" s="1358"/>
      <c r="O380" s="1491"/>
      <c r="P380" s="1492"/>
      <c r="Q380" s="1324"/>
      <c r="R380" s="1433"/>
      <c r="S380" s="1433"/>
      <c r="T380" s="1433"/>
      <c r="U380" s="1470"/>
      <c r="V380" s="1471"/>
    </row>
    <row r="381" spans="1:22" ht="24.95" customHeight="1" thickBot="1">
      <c r="A381" s="1371">
        <v>8</v>
      </c>
      <c r="B381" s="1384" t="s">
        <v>1020</v>
      </c>
      <c r="C381" s="1358"/>
      <c r="D381" s="2359" t="s">
        <v>1697</v>
      </c>
      <c r="E381" s="2360"/>
      <c r="F381" s="1496"/>
      <c r="G381" s="2431"/>
      <c r="H381" s="2432"/>
      <c r="I381" s="2433"/>
      <c r="J381" s="2450"/>
      <c r="K381" s="1408" t="s">
        <v>1782</v>
      </c>
      <c r="L381" s="1363"/>
      <c r="M381" s="1466"/>
      <c r="N381" s="1358"/>
      <c r="O381" s="1490"/>
      <c r="P381" s="1490"/>
      <c r="Q381" s="1324"/>
      <c r="R381" s="1433"/>
      <c r="S381" s="1433"/>
      <c r="T381" s="1433"/>
      <c r="U381" s="1470"/>
      <c r="V381" s="1471"/>
    </row>
    <row r="382" spans="1:22" ht="24.95" customHeight="1">
      <c r="A382" s="1371">
        <v>9</v>
      </c>
      <c r="B382" s="1384" t="s">
        <v>1866</v>
      </c>
      <c r="C382" s="1358"/>
      <c r="D382" s="2423" t="s">
        <v>1869</v>
      </c>
      <c r="E382" s="2440" t="s">
        <v>11</v>
      </c>
      <c r="F382" s="1496"/>
      <c r="G382" s="2434"/>
      <c r="H382" s="2435"/>
      <c r="I382" s="2436"/>
      <c r="J382" s="2451"/>
      <c r="K382" s="2472" t="s">
        <v>1783</v>
      </c>
      <c r="L382" s="1363"/>
      <c r="M382" s="1466"/>
      <c r="N382" s="1358"/>
      <c r="O382" s="1491"/>
      <c r="P382" s="1492"/>
      <c r="Q382" s="1324"/>
      <c r="R382" s="1433"/>
      <c r="S382" s="1433"/>
      <c r="T382" s="1433"/>
      <c r="U382" s="1470"/>
      <c r="V382" s="1471"/>
    </row>
    <row r="383" spans="1:22" ht="24.95" customHeight="1">
      <c r="A383" s="1371">
        <v>10</v>
      </c>
      <c r="B383" s="1384" t="s">
        <v>1022</v>
      </c>
      <c r="C383" s="1358"/>
      <c r="D383" s="2445"/>
      <c r="E383" s="2407"/>
      <c r="F383" s="1496"/>
      <c r="G383" s="2434"/>
      <c r="H383" s="2435"/>
      <c r="I383" s="2436"/>
      <c r="J383" s="2451"/>
      <c r="K383" s="2467"/>
      <c r="L383" s="1363"/>
      <c r="M383" s="1466"/>
      <c r="N383" s="1358"/>
      <c r="O383" s="1491"/>
      <c r="P383" s="1492"/>
      <c r="Q383" s="1324"/>
      <c r="R383" s="1433"/>
      <c r="S383" s="1433"/>
      <c r="T383" s="1433"/>
      <c r="U383" s="1470"/>
      <c r="V383" s="1471"/>
    </row>
    <row r="384" spans="1:22" ht="24.95" customHeight="1">
      <c r="A384" s="1371">
        <v>11</v>
      </c>
      <c r="B384" s="1384" t="s">
        <v>140</v>
      </c>
      <c r="C384" s="1358"/>
      <c r="D384" s="2423" t="s">
        <v>1870</v>
      </c>
      <c r="E384" s="2440" t="s">
        <v>22</v>
      </c>
      <c r="F384" s="1496"/>
      <c r="G384" s="2434"/>
      <c r="H384" s="2435"/>
      <c r="I384" s="2436"/>
      <c r="J384" s="2451"/>
      <c r="K384" s="2467"/>
      <c r="L384" s="1363"/>
      <c r="M384" s="1466"/>
      <c r="N384" s="1358"/>
      <c r="O384" s="1491"/>
      <c r="P384" s="1492"/>
      <c r="Q384" s="1324"/>
      <c r="R384" s="1469"/>
      <c r="S384" s="1433"/>
      <c r="T384" s="1433"/>
      <c r="U384" s="1470"/>
      <c r="V384" s="1467"/>
    </row>
    <row r="385" spans="1:22" ht="24.95" customHeight="1" thickBot="1">
      <c r="A385" s="1371">
        <v>12</v>
      </c>
      <c r="B385" s="1384" t="s">
        <v>146</v>
      </c>
      <c r="C385" s="1358"/>
      <c r="D385" s="2445"/>
      <c r="E385" s="2407"/>
      <c r="F385" s="1496"/>
      <c r="G385" s="2437"/>
      <c r="H385" s="2438"/>
      <c r="I385" s="2439"/>
      <c r="J385" s="2452"/>
      <c r="K385" s="2468"/>
      <c r="L385" s="1363"/>
      <c r="M385" s="1466"/>
      <c r="N385" s="1358"/>
      <c r="O385" s="1491"/>
      <c r="P385" s="1492"/>
      <c r="Q385" s="1324"/>
      <c r="R385" s="1433"/>
      <c r="S385" s="1433"/>
      <c r="T385" s="1433"/>
      <c r="U385" s="1470"/>
      <c r="V385" s="1471"/>
    </row>
    <row r="386" spans="1:22" ht="24.95" customHeight="1" thickBot="1">
      <c r="A386" s="1371">
        <v>13</v>
      </c>
      <c r="B386" s="1384" t="s">
        <v>1024</v>
      </c>
      <c r="C386" s="1358"/>
      <c r="D386" s="2359" t="s">
        <v>1698</v>
      </c>
      <c r="E386" s="2360"/>
      <c r="F386" s="1496"/>
      <c r="G386" s="2431"/>
      <c r="H386" s="2432"/>
      <c r="I386" s="2433"/>
      <c r="J386" s="2450"/>
      <c r="K386" s="1408" t="s">
        <v>1782</v>
      </c>
      <c r="L386" s="1363"/>
      <c r="M386" s="1466"/>
      <c r="N386" s="1358"/>
      <c r="O386" s="1490"/>
      <c r="P386" s="1490"/>
      <c r="Q386" s="1324"/>
      <c r="R386" s="1433"/>
      <c r="S386" s="1433"/>
      <c r="T386" s="1433"/>
      <c r="U386" s="1470"/>
      <c r="V386" s="1471"/>
    </row>
    <row r="387" spans="1:22" ht="24.95" customHeight="1">
      <c r="A387" s="1371">
        <v>14</v>
      </c>
      <c r="B387" s="1384" t="s">
        <v>371</v>
      </c>
      <c r="C387" s="1358"/>
      <c r="D387" s="2423" t="s">
        <v>1869</v>
      </c>
      <c r="E387" s="2440" t="s">
        <v>32</v>
      </c>
      <c r="F387" s="1496"/>
      <c r="G387" s="2434"/>
      <c r="H387" s="2435"/>
      <c r="I387" s="2436"/>
      <c r="J387" s="2451"/>
      <c r="K387" s="2472" t="s">
        <v>1783</v>
      </c>
      <c r="L387" s="1363"/>
      <c r="M387" s="1466"/>
      <c r="N387" s="1358"/>
      <c r="O387" s="1491"/>
      <c r="P387" s="1492"/>
      <c r="Q387" s="1324"/>
      <c r="R387" s="1433"/>
      <c r="S387" s="1433"/>
      <c r="T387" s="1433"/>
      <c r="U387" s="1470"/>
      <c r="V387" s="1471"/>
    </row>
    <row r="388" spans="1:22" ht="24.95" customHeight="1">
      <c r="A388" s="1371">
        <v>15</v>
      </c>
      <c r="B388" s="1384" t="s">
        <v>154</v>
      </c>
      <c r="C388" s="1358"/>
      <c r="D388" s="2445"/>
      <c r="E388" s="2407"/>
      <c r="F388" s="1496"/>
      <c r="G388" s="2434"/>
      <c r="H388" s="2435"/>
      <c r="I388" s="2436"/>
      <c r="J388" s="2451"/>
      <c r="K388" s="2467"/>
      <c r="L388" s="1363"/>
      <c r="M388" s="1466"/>
      <c r="N388" s="1358"/>
      <c r="O388" s="1491"/>
      <c r="P388" s="1492"/>
      <c r="Q388" s="1324"/>
      <c r="R388" s="1433"/>
      <c r="S388" s="1433"/>
      <c r="T388" s="1433"/>
      <c r="U388" s="1470"/>
      <c r="V388" s="1471"/>
    </row>
    <row r="389" spans="1:22" ht="24.95" customHeight="1">
      <c r="A389" s="1371">
        <v>16</v>
      </c>
      <c r="B389" s="1384" t="s">
        <v>224</v>
      </c>
      <c r="C389" s="1358"/>
      <c r="D389" s="2423" t="s">
        <v>1870</v>
      </c>
      <c r="E389" s="2440" t="s">
        <v>27</v>
      </c>
      <c r="F389" s="1496"/>
      <c r="G389" s="2434"/>
      <c r="H389" s="2435"/>
      <c r="I389" s="2436"/>
      <c r="J389" s="2451"/>
      <c r="K389" s="2467"/>
      <c r="L389" s="1363"/>
      <c r="M389" s="1468"/>
      <c r="N389" s="1358"/>
      <c r="O389" s="1491"/>
      <c r="P389" s="1492"/>
      <c r="Q389" s="1324"/>
      <c r="R389" s="1469"/>
      <c r="S389" s="1433"/>
      <c r="T389" s="1433"/>
      <c r="U389" s="1470"/>
      <c r="V389" s="1467"/>
    </row>
    <row r="390" spans="1:22" ht="24.95" customHeight="1" thickBot="1">
      <c r="A390" s="1371">
        <v>17</v>
      </c>
      <c r="B390" s="1384" t="s">
        <v>1027</v>
      </c>
      <c r="C390" s="1358"/>
      <c r="D390" s="2445"/>
      <c r="E390" s="2407"/>
      <c r="F390" s="1496"/>
      <c r="G390" s="2437"/>
      <c r="H390" s="2438"/>
      <c r="I390" s="2439"/>
      <c r="J390" s="2452"/>
      <c r="K390" s="2468"/>
      <c r="L390" s="1363"/>
      <c r="M390" s="1468"/>
      <c r="N390" s="1358"/>
      <c r="O390" s="1491"/>
      <c r="P390" s="1492"/>
      <c r="Q390" s="1324"/>
      <c r="R390" s="1433"/>
      <c r="S390" s="1433"/>
      <c r="T390" s="1433"/>
      <c r="U390" s="1470"/>
      <c r="V390" s="1471"/>
    </row>
    <row r="391" spans="1:22" ht="24.95" customHeight="1" thickBot="1">
      <c r="A391" s="1373">
        <v>18</v>
      </c>
      <c r="B391" s="1387" t="s">
        <v>1028</v>
      </c>
      <c r="C391" s="1358"/>
      <c r="D391" s="2359" t="s">
        <v>1699</v>
      </c>
      <c r="E391" s="2360"/>
      <c r="F391" s="1496"/>
      <c r="G391" s="2431"/>
      <c r="H391" s="2432"/>
      <c r="I391" s="2433"/>
      <c r="J391" s="2450"/>
      <c r="K391" s="1408" t="s">
        <v>1782</v>
      </c>
      <c r="L391" s="1363"/>
      <c r="M391" s="1468"/>
      <c r="N391" s="1358"/>
      <c r="O391" s="1490"/>
      <c r="P391" s="1490"/>
      <c r="Q391" s="1324"/>
      <c r="R391" s="1433"/>
      <c r="S391" s="1433"/>
      <c r="T391" s="1433"/>
      <c r="U391" s="1470"/>
      <c r="V391" s="1471"/>
    </row>
    <row r="392" spans="1:22" ht="24.95" customHeight="1">
      <c r="A392" s="1372">
        <v>19</v>
      </c>
      <c r="B392" s="1427"/>
      <c r="C392" s="1358"/>
      <c r="D392" s="2423" t="s">
        <v>1869</v>
      </c>
      <c r="E392" s="2440" t="s">
        <v>1651</v>
      </c>
      <c r="F392" s="1496"/>
      <c r="G392" s="2434"/>
      <c r="H392" s="2435"/>
      <c r="I392" s="2436"/>
      <c r="J392" s="2451"/>
      <c r="K392" s="2472" t="s">
        <v>1783</v>
      </c>
      <c r="L392" s="1363"/>
      <c r="M392" s="1468"/>
      <c r="N392" s="1358"/>
      <c r="O392" s="1491"/>
      <c r="P392" s="1492"/>
      <c r="Q392" s="1324"/>
      <c r="R392" s="1433"/>
      <c r="S392" s="1433"/>
      <c r="T392" s="1433"/>
      <c r="U392" s="1470"/>
      <c r="V392" s="1471"/>
    </row>
    <row r="393" spans="1:22" ht="24.95" customHeight="1">
      <c r="A393" s="1371">
        <v>20</v>
      </c>
      <c r="B393" s="1326"/>
      <c r="D393" s="2445"/>
      <c r="E393" s="2407"/>
      <c r="F393" s="1412"/>
      <c r="G393" s="2434"/>
      <c r="H393" s="2435"/>
      <c r="I393" s="2436"/>
      <c r="J393" s="2451"/>
      <c r="K393" s="2467"/>
      <c r="L393" s="1363"/>
      <c r="M393" s="1468"/>
      <c r="N393" s="647"/>
      <c r="O393" s="1491"/>
      <c r="P393" s="1492"/>
      <c r="Q393" s="647"/>
      <c r="R393" s="1433"/>
      <c r="S393" s="1433"/>
      <c r="T393" s="1433"/>
      <c r="U393" s="1493"/>
      <c r="V393" s="1471"/>
    </row>
    <row r="394" spans="1:22" ht="24.95" customHeight="1">
      <c r="A394" s="1451">
        <v>21</v>
      </c>
      <c r="B394" s="1497"/>
      <c r="D394" s="2422" t="s">
        <v>632</v>
      </c>
      <c r="E394" s="2441" t="s">
        <v>709</v>
      </c>
      <c r="F394" s="1412"/>
      <c r="G394" s="2434"/>
      <c r="H394" s="2435"/>
      <c r="I394" s="2436"/>
      <c r="J394" s="2451"/>
      <c r="K394" s="2467"/>
      <c r="L394" s="1363"/>
      <c r="M394" s="717"/>
      <c r="N394" s="647"/>
      <c r="O394" s="1491"/>
      <c r="P394" s="1492"/>
      <c r="Q394" s="647"/>
      <c r="R394" s="647"/>
      <c r="S394" s="647"/>
      <c r="T394" s="647"/>
      <c r="U394" s="647"/>
      <c r="V394" s="647"/>
    </row>
    <row r="395" spans="1:22" ht="24.95" customHeight="1" thickBot="1">
      <c r="A395" s="1405">
        <v>22</v>
      </c>
      <c r="B395" s="1498"/>
      <c r="D395" s="2443"/>
      <c r="E395" s="2442"/>
      <c r="F395" s="1412"/>
      <c r="G395" s="2437"/>
      <c r="H395" s="2438"/>
      <c r="I395" s="2439"/>
      <c r="J395" s="2452"/>
      <c r="K395" s="2468"/>
      <c r="L395" s="1494"/>
      <c r="M395" s="717"/>
      <c r="N395" s="647"/>
      <c r="O395" s="1491"/>
      <c r="P395" s="1492"/>
      <c r="Q395" s="647"/>
      <c r="R395" s="647"/>
      <c r="S395" s="647"/>
      <c r="T395" s="647"/>
      <c r="U395" s="647"/>
      <c r="V395" s="647"/>
    </row>
    <row r="396" spans="1:22" ht="26.25" customHeight="1">
      <c r="J396" s="1368" t="s">
        <v>46</v>
      </c>
      <c r="L396" s="1494"/>
      <c r="M396" s="717"/>
      <c r="N396" s="647"/>
      <c r="O396" s="647"/>
      <c r="P396" s="647"/>
      <c r="Q396" s="647"/>
      <c r="R396" s="647"/>
      <c r="S396" s="647"/>
      <c r="T396" s="647"/>
      <c r="U396" s="1368"/>
      <c r="V396" s="647"/>
    </row>
    <row r="397" spans="1:22" ht="28.5" customHeight="1">
      <c r="L397" s="1494"/>
      <c r="M397" s="717"/>
      <c r="N397" s="647"/>
      <c r="O397" s="647"/>
      <c r="P397" s="647"/>
      <c r="Q397" s="647"/>
      <c r="R397" s="647"/>
      <c r="S397" s="647"/>
      <c r="T397" s="647"/>
      <c r="U397" s="647"/>
      <c r="V397" s="647"/>
    </row>
    <row r="398" spans="1:22" ht="24.95" customHeight="1">
      <c r="L398" s="1494"/>
      <c r="M398" s="717"/>
      <c r="N398" s="647"/>
      <c r="O398" s="647"/>
      <c r="P398" s="647"/>
      <c r="Q398" s="647"/>
      <c r="R398" s="647"/>
      <c r="S398" s="647"/>
      <c r="T398" s="647"/>
      <c r="U398" s="647"/>
      <c r="V398" s="647"/>
    </row>
    <row r="399" spans="1:22" ht="18">
      <c r="A399" s="2342" t="s">
        <v>79</v>
      </c>
      <c r="B399" s="2342"/>
      <c r="C399" s="2342"/>
      <c r="D399" s="2342"/>
      <c r="E399" s="2342"/>
      <c r="F399" s="2342"/>
      <c r="G399" s="2342"/>
      <c r="H399" s="2342"/>
      <c r="I399" s="2342"/>
      <c r="J399" s="2342"/>
      <c r="K399" s="2342"/>
      <c r="L399" s="2342" t="s">
        <v>79</v>
      </c>
      <c r="M399" s="2342"/>
      <c r="N399" s="2342"/>
      <c r="O399" s="2342"/>
      <c r="P399" s="2342"/>
      <c r="Q399" s="2342"/>
      <c r="R399" s="2342"/>
      <c r="S399" s="2342"/>
      <c r="T399" s="2342"/>
      <c r="U399" s="2342"/>
      <c r="V399" s="2342"/>
    </row>
    <row r="400" spans="1:22" ht="18.75" thickBot="1">
      <c r="A400" s="2343" t="s">
        <v>80</v>
      </c>
      <c r="B400" s="2343"/>
      <c r="C400" s="2343"/>
      <c r="D400" s="2343"/>
      <c r="E400" s="2343"/>
      <c r="F400" s="2343"/>
      <c r="G400" s="2343"/>
      <c r="H400" s="2343"/>
      <c r="I400" s="2343"/>
      <c r="J400" s="2343"/>
      <c r="K400" s="2343"/>
      <c r="L400" s="2343" t="s">
        <v>80</v>
      </c>
      <c r="M400" s="2343"/>
      <c r="N400" s="2343"/>
      <c r="O400" s="2343"/>
      <c r="P400" s="2343"/>
      <c r="Q400" s="2343"/>
      <c r="R400" s="2343"/>
      <c r="S400" s="2343"/>
      <c r="T400" s="2343"/>
      <c r="U400" s="2343"/>
      <c r="V400" s="2343"/>
    </row>
    <row r="401" spans="1:22" ht="27.75" thickTop="1" thickBot="1">
      <c r="A401" s="2344" t="s">
        <v>81</v>
      </c>
      <c r="B401" s="2344"/>
      <c r="C401" s="2344"/>
      <c r="D401" s="2344"/>
      <c r="E401" s="2344"/>
      <c r="F401" s="2344"/>
      <c r="G401" s="1321"/>
      <c r="H401" s="1321"/>
      <c r="J401" s="1362" t="s">
        <v>47</v>
      </c>
      <c r="K401" s="1441" t="s">
        <v>1872</v>
      </c>
      <c r="L401" s="2344" t="s">
        <v>81</v>
      </c>
      <c r="M401" s="2344"/>
      <c r="N401" s="2344"/>
      <c r="O401" s="2344"/>
      <c r="P401" s="2344"/>
      <c r="Q401" s="2344"/>
      <c r="R401" s="1321"/>
      <c r="S401" s="1321"/>
      <c r="U401" s="1362" t="s">
        <v>47</v>
      </c>
      <c r="V401" s="1441" t="s">
        <v>1873</v>
      </c>
    </row>
    <row r="402" spans="1:22" ht="27.75" thickTop="1" thickBot="1">
      <c r="A402" s="2345" t="s">
        <v>578</v>
      </c>
      <c r="B402" s="2345"/>
      <c r="C402" s="2346"/>
      <c r="D402" s="2346"/>
      <c r="E402" s="2346"/>
      <c r="F402" s="2346"/>
      <c r="G402" s="1325"/>
      <c r="H402" s="1325"/>
      <c r="J402" s="1362" t="s">
        <v>101</v>
      </c>
      <c r="K402" s="1361">
        <v>1</v>
      </c>
      <c r="L402" s="2345" t="s">
        <v>578</v>
      </c>
      <c r="M402" s="2345"/>
      <c r="N402" s="2346"/>
      <c r="O402" s="2346"/>
      <c r="P402" s="2346"/>
      <c r="Q402" s="2346"/>
      <c r="R402" s="1325"/>
      <c r="S402" s="1325"/>
      <c r="U402" s="1362" t="s">
        <v>101</v>
      </c>
      <c r="V402" s="1361">
        <v>2</v>
      </c>
    </row>
    <row r="403" spans="1:22" ht="27" customHeight="1" thickTop="1">
      <c r="A403" s="405"/>
      <c r="B403" s="2379" t="s">
        <v>1703</v>
      </c>
      <c r="C403" s="2380"/>
      <c r="D403" s="2380"/>
      <c r="E403" s="2380"/>
      <c r="F403" s="2380"/>
      <c r="G403" s="2380"/>
      <c r="H403" s="2381"/>
      <c r="I403" s="1355"/>
      <c r="J403" s="2382" t="s">
        <v>50</v>
      </c>
      <c r="K403" s="2384">
        <v>9</v>
      </c>
      <c r="M403" s="2379" t="s">
        <v>1703</v>
      </c>
      <c r="N403" s="2380"/>
      <c r="O403" s="2380"/>
      <c r="P403" s="2380"/>
      <c r="Q403" s="2380"/>
      <c r="R403" s="2380"/>
      <c r="S403" s="2381"/>
      <c r="T403" s="1355"/>
      <c r="U403" s="2382" t="s">
        <v>50</v>
      </c>
      <c r="V403" s="2384">
        <v>16</v>
      </c>
    </row>
    <row r="404" spans="1:22" ht="27" customHeight="1" thickBot="1">
      <c r="A404" s="405"/>
      <c r="B404" s="2386" t="s">
        <v>701</v>
      </c>
      <c r="C404" s="2387"/>
      <c r="D404" s="2387"/>
      <c r="E404" s="2387"/>
      <c r="F404" s="2387"/>
      <c r="G404" s="2387"/>
      <c r="H404" s="2388"/>
      <c r="J404" s="2383"/>
      <c r="K404" s="2385"/>
      <c r="M404" s="2386" t="s">
        <v>701</v>
      </c>
      <c r="N404" s="2387"/>
      <c r="O404" s="2387"/>
      <c r="P404" s="2387"/>
      <c r="Q404" s="2387"/>
      <c r="R404" s="2387"/>
      <c r="S404" s="2388"/>
      <c r="U404" s="2383"/>
      <c r="V404" s="2385"/>
    </row>
    <row r="405" spans="1:22" ht="24.75" thickTop="1" thickBot="1">
      <c r="A405" s="1329"/>
      <c r="B405" s="1328"/>
      <c r="C405" s="1325"/>
      <c r="D405" s="1325"/>
      <c r="E405" s="1325"/>
      <c r="F405" s="1325"/>
      <c r="G405" s="1325"/>
      <c r="H405" s="1325"/>
      <c r="L405" s="1329"/>
      <c r="M405" s="1328"/>
      <c r="N405" s="1325"/>
      <c r="O405" s="1325"/>
      <c r="P405" s="1325"/>
      <c r="Q405" s="1325"/>
      <c r="R405" s="1325"/>
      <c r="S405" s="1325"/>
    </row>
    <row r="406" spans="1:22" ht="24.75" thickBot="1">
      <c r="A406" s="1504" t="s">
        <v>1</v>
      </c>
      <c r="B406" s="1505" t="s">
        <v>703</v>
      </c>
      <c r="C406" s="1392"/>
      <c r="D406" s="2453" t="s">
        <v>1700</v>
      </c>
      <c r="E406" s="2454"/>
      <c r="F406" s="1392"/>
      <c r="G406" s="2453" t="s">
        <v>1702</v>
      </c>
      <c r="H406" s="2455"/>
      <c r="I406" s="2454"/>
      <c r="J406" s="1515" t="s">
        <v>1742</v>
      </c>
      <c r="K406" s="1393" t="s">
        <v>1701</v>
      </c>
      <c r="L406" s="1504" t="s">
        <v>1</v>
      </c>
      <c r="M406" s="1505" t="s">
        <v>703</v>
      </c>
      <c r="N406" s="1392"/>
      <c r="O406" s="2453" t="s">
        <v>1700</v>
      </c>
      <c r="P406" s="2454"/>
      <c r="Q406" s="1392"/>
      <c r="R406" s="2453" t="s">
        <v>1702</v>
      </c>
      <c r="S406" s="2455"/>
      <c r="T406" s="2454"/>
      <c r="U406" s="1515" t="s">
        <v>1742</v>
      </c>
      <c r="V406" s="1393" t="s">
        <v>1701</v>
      </c>
    </row>
    <row r="407" spans="1:22" ht="3.75" customHeight="1">
      <c r="A407" s="1507"/>
      <c r="B407" s="1465"/>
      <c r="C407" s="1356"/>
      <c r="D407" s="2473"/>
      <c r="E407" s="2473"/>
      <c r="F407" s="1360"/>
      <c r="G407" s="2474"/>
      <c r="H407" s="2474"/>
      <c r="I407" s="2474"/>
      <c r="J407" s="2474"/>
      <c r="K407" s="2475"/>
      <c r="L407" s="1507"/>
      <c r="M407" s="1465"/>
      <c r="N407" s="1356"/>
      <c r="O407" s="2473"/>
      <c r="P407" s="2473"/>
      <c r="Q407" s="1360"/>
      <c r="R407" s="2474"/>
      <c r="S407" s="2474"/>
      <c r="T407" s="2474"/>
      <c r="U407" s="2474"/>
      <c r="V407" s="2475"/>
    </row>
    <row r="408" spans="1:22" ht="24.95" customHeight="1" thickBot="1">
      <c r="A408" s="1371">
        <v>1</v>
      </c>
      <c r="B408" s="1384" t="s">
        <v>1094</v>
      </c>
      <c r="C408" s="1358"/>
      <c r="D408" s="2476" t="s">
        <v>1696</v>
      </c>
      <c r="E408" s="2477"/>
      <c r="F408" s="1496"/>
      <c r="G408" s="2456"/>
      <c r="H408" s="2457"/>
      <c r="I408" s="2458"/>
      <c r="J408" s="2465"/>
      <c r="K408" s="1508" t="s">
        <v>1782</v>
      </c>
      <c r="L408" s="1371">
        <v>1</v>
      </c>
      <c r="M408" s="1384" t="s">
        <v>1030</v>
      </c>
      <c r="N408" s="1358"/>
      <c r="O408" s="2478" t="s">
        <v>1696</v>
      </c>
      <c r="P408" s="2479"/>
      <c r="Q408" s="1496"/>
      <c r="R408" s="2456"/>
      <c r="S408" s="2457"/>
      <c r="T408" s="2458"/>
      <c r="U408" s="2465"/>
      <c r="V408" s="1508" t="s">
        <v>1782</v>
      </c>
    </row>
    <row r="409" spans="1:22" ht="24.95" customHeight="1">
      <c r="A409" s="1372">
        <v>2</v>
      </c>
      <c r="B409" s="1429" t="s">
        <v>1037</v>
      </c>
      <c r="C409" s="1377"/>
      <c r="D409" s="2423" t="s">
        <v>1867</v>
      </c>
      <c r="E409" s="2440" t="s">
        <v>1645</v>
      </c>
      <c r="F409" s="1496"/>
      <c r="G409" s="2459"/>
      <c r="H409" s="2460"/>
      <c r="I409" s="2461"/>
      <c r="J409" s="2451"/>
      <c r="K409" s="2467" t="s">
        <v>1871</v>
      </c>
      <c r="L409" s="1371">
        <v>2</v>
      </c>
      <c r="M409" s="1384" t="s">
        <v>1097</v>
      </c>
      <c r="N409" s="1377"/>
      <c r="O409" s="2444" t="s">
        <v>1867</v>
      </c>
      <c r="P409" s="2406" t="s">
        <v>1645</v>
      </c>
      <c r="Q409" s="1496"/>
      <c r="R409" s="2459"/>
      <c r="S409" s="2460"/>
      <c r="T409" s="2461"/>
      <c r="U409" s="2451"/>
      <c r="V409" s="2472" t="s">
        <v>1871</v>
      </c>
    </row>
    <row r="410" spans="1:22" ht="24.95" customHeight="1">
      <c r="A410" s="1371">
        <v>3</v>
      </c>
      <c r="B410" s="1384" t="s">
        <v>185</v>
      </c>
      <c r="C410" s="1358"/>
      <c r="D410" s="2445"/>
      <c r="E410" s="2407"/>
      <c r="F410" s="1496"/>
      <c r="G410" s="2459"/>
      <c r="H410" s="2460"/>
      <c r="I410" s="2461"/>
      <c r="J410" s="2451"/>
      <c r="K410" s="2467"/>
      <c r="L410" s="1371">
        <v>3</v>
      </c>
      <c r="M410" s="1384" t="s">
        <v>1878</v>
      </c>
      <c r="N410" s="1358"/>
      <c r="O410" s="2445"/>
      <c r="P410" s="2407"/>
      <c r="Q410" s="1496"/>
      <c r="R410" s="2459"/>
      <c r="S410" s="2460"/>
      <c r="T410" s="2461"/>
      <c r="U410" s="2451"/>
      <c r="V410" s="2467"/>
    </row>
    <row r="411" spans="1:22" ht="24.95" customHeight="1">
      <c r="A411" s="1372">
        <v>4</v>
      </c>
      <c r="B411" s="1384" t="s">
        <v>1931</v>
      </c>
      <c r="C411" s="1358"/>
      <c r="D411" s="2423" t="s">
        <v>635</v>
      </c>
      <c r="E411" s="2440" t="s">
        <v>706</v>
      </c>
      <c r="F411" s="1496"/>
      <c r="G411" s="2459"/>
      <c r="H411" s="2460"/>
      <c r="I411" s="2461"/>
      <c r="J411" s="2451"/>
      <c r="K411" s="2467"/>
      <c r="L411" s="1372">
        <v>4</v>
      </c>
      <c r="M411" s="1384" t="s">
        <v>1102</v>
      </c>
      <c r="N411" s="1358"/>
      <c r="O411" s="2423" t="s">
        <v>635</v>
      </c>
      <c r="P411" s="2440" t="s">
        <v>706</v>
      </c>
      <c r="Q411" s="1496"/>
      <c r="R411" s="2459"/>
      <c r="S411" s="2460"/>
      <c r="T411" s="2461"/>
      <c r="U411" s="2451"/>
      <c r="V411" s="2467"/>
    </row>
    <row r="412" spans="1:22" ht="24.95" customHeight="1">
      <c r="A412" s="1371">
        <v>5</v>
      </c>
      <c r="B412" s="1384" t="s">
        <v>145</v>
      </c>
      <c r="C412" s="1358"/>
      <c r="D412" s="2445"/>
      <c r="E412" s="2407"/>
      <c r="F412" s="1496"/>
      <c r="G412" s="2459"/>
      <c r="H412" s="2460"/>
      <c r="I412" s="2461"/>
      <c r="J412" s="2451"/>
      <c r="K412" s="2467"/>
      <c r="L412" s="1371">
        <v>5</v>
      </c>
      <c r="M412" s="1384" t="s">
        <v>191</v>
      </c>
      <c r="N412" s="1358"/>
      <c r="O412" s="2445"/>
      <c r="P412" s="2407"/>
      <c r="Q412" s="1496"/>
      <c r="R412" s="2459"/>
      <c r="S412" s="2460"/>
      <c r="T412" s="2461"/>
      <c r="U412" s="2451"/>
      <c r="V412" s="2467"/>
    </row>
    <row r="413" spans="1:22" ht="24.95" customHeight="1">
      <c r="A413" s="1371">
        <v>6</v>
      </c>
      <c r="B413" s="1384" t="s">
        <v>1042</v>
      </c>
      <c r="C413" s="1358"/>
      <c r="D413" s="2423" t="s">
        <v>632</v>
      </c>
      <c r="E413" s="2440" t="s">
        <v>1647</v>
      </c>
      <c r="F413" s="1496"/>
      <c r="G413" s="2459"/>
      <c r="H413" s="2460"/>
      <c r="I413" s="2461"/>
      <c r="J413" s="2451"/>
      <c r="K413" s="2467"/>
      <c r="L413" s="1371">
        <v>6</v>
      </c>
      <c r="M413" s="1384" t="s">
        <v>1104</v>
      </c>
      <c r="N413" s="1358"/>
      <c r="O413" s="2423" t="s">
        <v>632</v>
      </c>
      <c r="P413" s="2440" t="s">
        <v>1647</v>
      </c>
      <c r="Q413" s="1496"/>
      <c r="R413" s="2459"/>
      <c r="S413" s="2460"/>
      <c r="T413" s="2461"/>
      <c r="U413" s="2451"/>
      <c r="V413" s="2467"/>
    </row>
    <row r="414" spans="1:22" ht="24.95" customHeight="1" thickBot="1">
      <c r="A414" s="1371">
        <v>7</v>
      </c>
      <c r="B414" s="1384" t="s">
        <v>163</v>
      </c>
      <c r="C414" s="1358"/>
      <c r="D414" s="2445"/>
      <c r="E414" s="2407"/>
      <c r="F414" s="1496"/>
      <c r="G414" s="2462"/>
      <c r="H414" s="2463"/>
      <c r="I414" s="2464"/>
      <c r="J414" s="2466"/>
      <c r="K414" s="2468"/>
      <c r="L414" s="1371">
        <v>7</v>
      </c>
      <c r="M414" s="1384" t="s">
        <v>139</v>
      </c>
      <c r="N414" s="1358"/>
      <c r="O414" s="2445"/>
      <c r="P414" s="2407"/>
      <c r="Q414" s="1496"/>
      <c r="R414" s="2469"/>
      <c r="S414" s="2470"/>
      <c r="T414" s="2471"/>
      <c r="U414" s="2452"/>
      <c r="V414" s="2468"/>
    </row>
    <row r="415" spans="1:22" ht="24.95" customHeight="1" thickBot="1">
      <c r="A415" s="1371">
        <v>8</v>
      </c>
      <c r="B415" s="1384" t="s">
        <v>1053</v>
      </c>
      <c r="C415" s="1358"/>
      <c r="D415" s="2359" t="s">
        <v>1697</v>
      </c>
      <c r="E415" s="2360"/>
      <c r="F415" s="1496"/>
      <c r="G415" s="2434"/>
      <c r="H415" s="2435"/>
      <c r="I415" s="2436"/>
      <c r="J415" s="2451"/>
      <c r="K415" s="1408" t="s">
        <v>1782</v>
      </c>
      <c r="L415" s="1371">
        <v>8</v>
      </c>
      <c r="M415" s="1384" t="s">
        <v>1040</v>
      </c>
      <c r="N415" s="1358"/>
      <c r="O415" s="2359" t="s">
        <v>1697</v>
      </c>
      <c r="P415" s="2360"/>
      <c r="Q415" s="1496"/>
      <c r="R415" s="2431"/>
      <c r="S415" s="2432"/>
      <c r="T415" s="2433"/>
      <c r="U415" s="2450"/>
      <c r="V415" s="1408" t="s">
        <v>1782</v>
      </c>
    </row>
    <row r="416" spans="1:22" ht="24.95" customHeight="1">
      <c r="A416" s="1371">
        <v>9</v>
      </c>
      <c r="B416" s="1384" t="s">
        <v>1119</v>
      </c>
      <c r="C416" s="1358"/>
      <c r="D416" s="2423" t="s">
        <v>1868</v>
      </c>
      <c r="E416" s="2440" t="s">
        <v>11</v>
      </c>
      <c r="F416" s="1496"/>
      <c r="G416" s="2434"/>
      <c r="H416" s="2435"/>
      <c r="I416" s="2436"/>
      <c r="J416" s="2451"/>
      <c r="K416" s="2472" t="s">
        <v>1783</v>
      </c>
      <c r="L416" s="1371">
        <v>9</v>
      </c>
      <c r="M416" s="1384" t="s">
        <v>1115</v>
      </c>
      <c r="N416" s="1358"/>
      <c r="O416" s="2423" t="s">
        <v>1868</v>
      </c>
      <c r="P416" s="2440" t="s">
        <v>11</v>
      </c>
      <c r="Q416" s="1496"/>
      <c r="R416" s="2434"/>
      <c r="S416" s="2435"/>
      <c r="T416" s="2436"/>
      <c r="U416" s="2451"/>
      <c r="V416" s="2472" t="s">
        <v>1783</v>
      </c>
    </row>
    <row r="417" spans="1:22" ht="24.95" customHeight="1">
      <c r="A417" s="1371">
        <v>10</v>
      </c>
      <c r="B417" s="1384" t="s">
        <v>1875</v>
      </c>
      <c r="C417" s="1358"/>
      <c r="D417" s="2445"/>
      <c r="E417" s="2407"/>
      <c r="F417" s="1496"/>
      <c r="G417" s="2434"/>
      <c r="H417" s="2435"/>
      <c r="I417" s="2436"/>
      <c r="J417" s="2451"/>
      <c r="K417" s="2467"/>
      <c r="L417" s="1371">
        <v>10</v>
      </c>
      <c r="M417" s="1384" t="s">
        <v>811</v>
      </c>
      <c r="N417" s="1358"/>
      <c r="O417" s="2445"/>
      <c r="P417" s="2407"/>
      <c r="Q417" s="1496"/>
      <c r="R417" s="2434"/>
      <c r="S417" s="2435"/>
      <c r="T417" s="2436"/>
      <c r="U417" s="2451"/>
      <c r="V417" s="2467"/>
    </row>
    <row r="418" spans="1:22" ht="24.95" customHeight="1">
      <c r="A418" s="1371">
        <v>11</v>
      </c>
      <c r="B418" s="1384" t="s">
        <v>1121</v>
      </c>
      <c r="C418" s="1358"/>
      <c r="D418" s="2423" t="s">
        <v>1870</v>
      </c>
      <c r="E418" s="2440" t="s">
        <v>22</v>
      </c>
      <c r="F418" s="1496"/>
      <c r="G418" s="2434"/>
      <c r="H418" s="2435"/>
      <c r="I418" s="2436"/>
      <c r="J418" s="2451"/>
      <c r="K418" s="2467"/>
      <c r="L418" s="1371">
        <v>11</v>
      </c>
      <c r="M418" s="1384" t="s">
        <v>1046</v>
      </c>
      <c r="N418" s="1358"/>
      <c r="O418" s="2423" t="s">
        <v>1870</v>
      </c>
      <c r="P418" s="2440" t="s">
        <v>22</v>
      </c>
      <c r="Q418" s="1496"/>
      <c r="R418" s="2434"/>
      <c r="S418" s="2435"/>
      <c r="T418" s="2436"/>
      <c r="U418" s="2451"/>
      <c r="V418" s="2467"/>
    </row>
    <row r="419" spans="1:22" ht="24.95" customHeight="1" thickBot="1">
      <c r="A419" s="1371">
        <v>12</v>
      </c>
      <c r="B419" s="1384" t="s">
        <v>1063</v>
      </c>
      <c r="C419" s="1358"/>
      <c r="D419" s="2445"/>
      <c r="E419" s="2407"/>
      <c r="F419" s="1496"/>
      <c r="G419" s="2437"/>
      <c r="H419" s="2438"/>
      <c r="I419" s="2439"/>
      <c r="J419" s="2452"/>
      <c r="K419" s="2468"/>
      <c r="L419" s="1371">
        <v>12</v>
      </c>
      <c r="M419" s="1384" t="s">
        <v>1117</v>
      </c>
      <c r="N419" s="1358"/>
      <c r="O419" s="2445"/>
      <c r="P419" s="2407"/>
      <c r="Q419" s="1496"/>
      <c r="R419" s="2437"/>
      <c r="S419" s="2438"/>
      <c r="T419" s="2439"/>
      <c r="U419" s="2452"/>
      <c r="V419" s="2468"/>
    </row>
    <row r="420" spans="1:22" ht="24.95" customHeight="1" thickBot="1">
      <c r="A420" s="1371">
        <v>13</v>
      </c>
      <c r="B420" s="1384" t="s">
        <v>174</v>
      </c>
      <c r="C420" s="1358"/>
      <c r="D420" s="2359" t="s">
        <v>1698</v>
      </c>
      <c r="E420" s="2360"/>
      <c r="F420" s="1496"/>
      <c r="G420" s="2431"/>
      <c r="H420" s="2432"/>
      <c r="I420" s="2433"/>
      <c r="J420" s="2450"/>
      <c r="K420" s="1408" t="s">
        <v>1782</v>
      </c>
      <c r="L420" s="1371">
        <v>13</v>
      </c>
      <c r="M420" s="1384" t="s">
        <v>1057</v>
      </c>
      <c r="N420" s="1358"/>
      <c r="O420" s="2359" t="s">
        <v>1698</v>
      </c>
      <c r="P420" s="2360"/>
      <c r="Q420" s="1496"/>
      <c r="R420" s="2431"/>
      <c r="S420" s="2432"/>
      <c r="T420" s="2433"/>
      <c r="U420" s="2450"/>
      <c r="V420" s="1408" t="s">
        <v>1782</v>
      </c>
    </row>
    <row r="421" spans="1:22" ht="24.95" customHeight="1">
      <c r="A421" s="1371">
        <v>14</v>
      </c>
      <c r="B421" s="1384" t="s">
        <v>1065</v>
      </c>
      <c r="C421" s="1358"/>
      <c r="D421" s="2423" t="s">
        <v>1869</v>
      </c>
      <c r="E421" s="2440" t="s">
        <v>636</v>
      </c>
      <c r="F421" s="1496"/>
      <c r="G421" s="2434"/>
      <c r="H421" s="2435"/>
      <c r="I421" s="2436"/>
      <c r="J421" s="2451"/>
      <c r="K421" s="2472" t="s">
        <v>1783</v>
      </c>
      <c r="L421" s="1371">
        <v>14</v>
      </c>
      <c r="M421" s="1384" t="s">
        <v>1123</v>
      </c>
      <c r="N421" s="1358"/>
      <c r="O421" s="2423" t="s">
        <v>1869</v>
      </c>
      <c r="P421" s="2440" t="s">
        <v>636</v>
      </c>
      <c r="Q421" s="1496"/>
      <c r="R421" s="2434"/>
      <c r="S421" s="2435"/>
      <c r="T421" s="2436"/>
      <c r="U421" s="2451"/>
      <c r="V421" s="2472" t="s">
        <v>1783</v>
      </c>
    </row>
    <row r="422" spans="1:22" ht="24.95" customHeight="1">
      <c r="A422" s="1371">
        <v>15</v>
      </c>
      <c r="B422" s="1384" t="s">
        <v>1067</v>
      </c>
      <c r="C422" s="1358"/>
      <c r="D422" s="2445"/>
      <c r="E422" s="2407"/>
      <c r="F422" s="1496"/>
      <c r="G422" s="2434"/>
      <c r="H422" s="2435"/>
      <c r="I422" s="2436"/>
      <c r="J422" s="2451"/>
      <c r="K422" s="2467"/>
      <c r="L422" s="1371">
        <v>15</v>
      </c>
      <c r="M422" s="1384" t="s">
        <v>229</v>
      </c>
      <c r="N422" s="1358"/>
      <c r="O422" s="2445"/>
      <c r="P422" s="2407"/>
      <c r="Q422" s="1496"/>
      <c r="R422" s="2434"/>
      <c r="S422" s="2435"/>
      <c r="T422" s="2436"/>
      <c r="U422" s="2451"/>
      <c r="V422" s="2467"/>
    </row>
    <row r="423" spans="1:22" ht="24.95" customHeight="1">
      <c r="A423" s="1371">
        <v>16</v>
      </c>
      <c r="B423" s="1384" t="s">
        <v>166</v>
      </c>
      <c r="C423" s="1358"/>
      <c r="D423" s="2423" t="s">
        <v>1870</v>
      </c>
      <c r="E423" s="2440" t="s">
        <v>27</v>
      </c>
      <c r="F423" s="1496"/>
      <c r="G423" s="2434"/>
      <c r="H423" s="2435"/>
      <c r="I423" s="2436"/>
      <c r="J423" s="2451"/>
      <c r="K423" s="2467"/>
      <c r="L423" s="1371">
        <v>16</v>
      </c>
      <c r="M423" s="1384" t="s">
        <v>1125</v>
      </c>
      <c r="N423" s="1358"/>
      <c r="O423" s="2423" t="s">
        <v>1870</v>
      </c>
      <c r="P423" s="2440" t="s">
        <v>27</v>
      </c>
      <c r="Q423" s="1496"/>
      <c r="R423" s="2434"/>
      <c r="S423" s="2435"/>
      <c r="T423" s="2436"/>
      <c r="U423" s="2451"/>
      <c r="V423" s="2467"/>
    </row>
    <row r="424" spans="1:22" ht="24.95" customHeight="1" thickBot="1">
      <c r="A424" s="1371">
        <v>17</v>
      </c>
      <c r="B424" s="1384" t="s">
        <v>1068</v>
      </c>
      <c r="C424" s="1358"/>
      <c r="D424" s="2445"/>
      <c r="E424" s="2407"/>
      <c r="F424" s="1496"/>
      <c r="G424" s="2437"/>
      <c r="H424" s="2438"/>
      <c r="I424" s="2439"/>
      <c r="J424" s="2452"/>
      <c r="K424" s="2468"/>
      <c r="L424" s="1371">
        <v>17</v>
      </c>
      <c r="M424" s="1384" t="s">
        <v>448</v>
      </c>
      <c r="N424" s="1358"/>
      <c r="O424" s="2445"/>
      <c r="P424" s="2407"/>
      <c r="Q424" s="1496"/>
      <c r="R424" s="2437"/>
      <c r="S424" s="2438"/>
      <c r="T424" s="2439"/>
      <c r="U424" s="2452"/>
      <c r="V424" s="2468"/>
    </row>
    <row r="425" spans="1:22" ht="24.95" customHeight="1" thickBot="1">
      <c r="A425" s="1373">
        <v>18</v>
      </c>
      <c r="B425" s="1384" t="s">
        <v>1130</v>
      </c>
      <c r="C425" s="1358"/>
      <c r="D425" s="2359" t="s">
        <v>1699</v>
      </c>
      <c r="E425" s="2360"/>
      <c r="F425" s="1496"/>
      <c r="G425" s="2431"/>
      <c r="H425" s="2432"/>
      <c r="I425" s="2433"/>
      <c r="J425" s="2450"/>
      <c r="K425" s="1408" t="s">
        <v>1782</v>
      </c>
      <c r="L425" s="1373">
        <v>18</v>
      </c>
      <c r="M425" s="1384" t="s">
        <v>1879</v>
      </c>
      <c r="N425" s="1358"/>
      <c r="O425" s="2359" t="s">
        <v>1699</v>
      </c>
      <c r="P425" s="2360"/>
      <c r="Q425" s="1496"/>
      <c r="R425" s="2431"/>
      <c r="S425" s="2432"/>
      <c r="T425" s="2433"/>
      <c r="U425" s="2450"/>
      <c r="V425" s="1408" t="s">
        <v>1782</v>
      </c>
    </row>
    <row r="426" spans="1:22" ht="24.95" customHeight="1">
      <c r="A426" s="1372">
        <v>19</v>
      </c>
      <c r="B426" s="1384" t="s">
        <v>1072</v>
      </c>
      <c r="C426" s="1358"/>
      <c r="D426" s="2423" t="s">
        <v>1868</v>
      </c>
      <c r="E426" s="2440" t="s">
        <v>1651</v>
      </c>
      <c r="F426" s="1496"/>
      <c r="G426" s="2434"/>
      <c r="H426" s="2435"/>
      <c r="I426" s="2436"/>
      <c r="J426" s="2451"/>
      <c r="K426" s="2472" t="s">
        <v>1783</v>
      </c>
      <c r="L426" s="1372">
        <v>19</v>
      </c>
      <c r="M426" s="1384" t="s">
        <v>172</v>
      </c>
      <c r="N426" s="1358"/>
      <c r="O426" s="2423" t="s">
        <v>1868</v>
      </c>
      <c r="P426" s="2440" t="s">
        <v>1651</v>
      </c>
      <c r="Q426" s="1496"/>
      <c r="R426" s="2434"/>
      <c r="S426" s="2435"/>
      <c r="T426" s="2436"/>
      <c r="U426" s="2451"/>
      <c r="V426" s="2472" t="s">
        <v>1783</v>
      </c>
    </row>
    <row r="427" spans="1:22" ht="24.95" customHeight="1">
      <c r="A427" s="1371">
        <v>20</v>
      </c>
      <c r="B427" s="1384" t="s">
        <v>1074</v>
      </c>
      <c r="D427" s="2445"/>
      <c r="E427" s="2407"/>
      <c r="F427" s="1412"/>
      <c r="G427" s="2434"/>
      <c r="H427" s="2435"/>
      <c r="I427" s="2436"/>
      <c r="J427" s="2451"/>
      <c r="K427" s="2467"/>
      <c r="L427" s="1371">
        <v>20</v>
      </c>
      <c r="M427" s="1384" t="s">
        <v>1128</v>
      </c>
      <c r="O427" s="2445"/>
      <c r="P427" s="2407"/>
      <c r="Q427" s="1412"/>
      <c r="R427" s="2434"/>
      <c r="S427" s="2435"/>
      <c r="T427" s="2436"/>
      <c r="U427" s="2451"/>
      <c r="V427" s="2467"/>
    </row>
    <row r="428" spans="1:22" ht="24.95" customHeight="1">
      <c r="A428" s="1451">
        <v>21</v>
      </c>
      <c r="B428" s="1384" t="s">
        <v>210</v>
      </c>
      <c r="D428" s="2422" t="s">
        <v>632</v>
      </c>
      <c r="E428" s="2441" t="s">
        <v>709</v>
      </c>
      <c r="F428" s="1412"/>
      <c r="G428" s="2434"/>
      <c r="H428" s="2435"/>
      <c r="I428" s="2436"/>
      <c r="J428" s="2451"/>
      <c r="K428" s="2467"/>
      <c r="L428" s="1451">
        <v>21</v>
      </c>
      <c r="M428" s="1384" t="s">
        <v>202</v>
      </c>
      <c r="O428" s="2422" t="s">
        <v>632</v>
      </c>
      <c r="P428" s="2441" t="s">
        <v>709</v>
      </c>
      <c r="Q428" s="1412"/>
      <c r="R428" s="2434"/>
      <c r="S428" s="2435"/>
      <c r="T428" s="2436"/>
      <c r="U428" s="2451"/>
      <c r="V428" s="2467"/>
    </row>
    <row r="429" spans="1:22" ht="24.95" customHeight="1" thickBot="1">
      <c r="A429" s="1405">
        <v>22</v>
      </c>
      <c r="B429" s="1498"/>
      <c r="D429" s="2443"/>
      <c r="E429" s="2442"/>
      <c r="F429" s="1412"/>
      <c r="G429" s="2437"/>
      <c r="H429" s="2438"/>
      <c r="I429" s="2439"/>
      <c r="J429" s="2452"/>
      <c r="K429" s="2468"/>
      <c r="L429" s="1405">
        <v>22</v>
      </c>
      <c r="M429" s="1498"/>
      <c r="O429" s="2443"/>
      <c r="P429" s="2442"/>
      <c r="Q429" s="1412"/>
      <c r="R429" s="2437"/>
      <c r="S429" s="2438"/>
      <c r="T429" s="2439"/>
      <c r="U429" s="2452"/>
      <c r="V429" s="2468"/>
    </row>
    <row r="430" spans="1:22" ht="24.95" customHeight="1">
      <c r="J430" s="1368" t="s">
        <v>46</v>
      </c>
      <c r="L430" s="1330"/>
      <c r="M430" s="671"/>
      <c r="U430" s="1368" t="s">
        <v>46</v>
      </c>
    </row>
    <row r="431" spans="1:22" ht="31.5" customHeight="1">
      <c r="L431" s="1330"/>
      <c r="M431" s="671"/>
    </row>
    <row r="432" spans="1:22" ht="24.95" customHeight="1">
      <c r="L432" s="1330"/>
      <c r="M432" s="671"/>
    </row>
    <row r="433" spans="1:22" ht="18">
      <c r="A433" s="2342" t="s">
        <v>79</v>
      </c>
      <c r="B433" s="2342"/>
      <c r="C433" s="2342"/>
      <c r="D433" s="2342"/>
      <c r="E433" s="2342"/>
      <c r="F433" s="2342"/>
      <c r="G433" s="2342"/>
      <c r="H433" s="2342"/>
      <c r="I433" s="2342"/>
      <c r="J433" s="2342"/>
      <c r="K433" s="2342"/>
      <c r="L433" s="2342" t="s">
        <v>79</v>
      </c>
      <c r="M433" s="2342"/>
      <c r="N433" s="2342"/>
      <c r="O433" s="2342"/>
      <c r="P433" s="2342"/>
      <c r="Q433" s="2342"/>
      <c r="R433" s="2342"/>
      <c r="S433" s="2342"/>
      <c r="T433" s="2342"/>
      <c r="U433" s="2342"/>
      <c r="V433" s="2342"/>
    </row>
    <row r="434" spans="1:22" ht="18.75" thickBot="1">
      <c r="A434" s="2343" t="s">
        <v>80</v>
      </c>
      <c r="B434" s="2343"/>
      <c r="C434" s="2343"/>
      <c r="D434" s="2343"/>
      <c r="E434" s="2343"/>
      <c r="F434" s="2343"/>
      <c r="G434" s="2343"/>
      <c r="H434" s="2343"/>
      <c r="I434" s="2343"/>
      <c r="J434" s="2343"/>
      <c r="K434" s="2343"/>
      <c r="L434" s="2343" t="s">
        <v>80</v>
      </c>
      <c r="M434" s="2343"/>
      <c r="N434" s="2343"/>
      <c r="O434" s="2343"/>
      <c r="P434" s="2343"/>
      <c r="Q434" s="2343"/>
      <c r="R434" s="2343"/>
      <c r="S434" s="2343"/>
      <c r="T434" s="2343"/>
      <c r="U434" s="2343"/>
      <c r="V434" s="2343"/>
    </row>
    <row r="435" spans="1:22" ht="27.75" thickTop="1" thickBot="1">
      <c r="A435" s="2344" t="s">
        <v>81</v>
      </c>
      <c r="B435" s="2344"/>
      <c r="C435" s="2344"/>
      <c r="D435" s="2344"/>
      <c r="E435" s="2344"/>
      <c r="F435" s="2344"/>
      <c r="G435" s="1321"/>
      <c r="H435" s="1321"/>
      <c r="J435" s="1362" t="s">
        <v>47</v>
      </c>
      <c r="K435" s="1441" t="s">
        <v>1874</v>
      </c>
      <c r="L435" s="2344" t="s">
        <v>81</v>
      </c>
      <c r="M435" s="2344"/>
      <c r="N435" s="2344"/>
      <c r="O435" s="2344"/>
      <c r="P435" s="2344"/>
      <c r="Q435" s="2344"/>
      <c r="R435" s="1321"/>
      <c r="S435" s="1321"/>
      <c r="U435" s="1362" t="s">
        <v>47</v>
      </c>
      <c r="V435" s="1441" t="s">
        <v>1932</v>
      </c>
    </row>
    <row r="436" spans="1:22" ht="27.75" thickTop="1" thickBot="1">
      <c r="A436" s="2345" t="s">
        <v>578</v>
      </c>
      <c r="B436" s="2345"/>
      <c r="C436" s="2346"/>
      <c r="D436" s="2346"/>
      <c r="E436" s="2346"/>
      <c r="F436" s="2346"/>
      <c r="G436" s="1325"/>
      <c r="H436" s="1325"/>
      <c r="J436" s="1362" t="s">
        <v>101</v>
      </c>
      <c r="K436" s="1361">
        <v>3</v>
      </c>
      <c r="L436" s="2345" t="s">
        <v>578</v>
      </c>
      <c r="M436" s="2345"/>
      <c r="N436" s="2346"/>
      <c r="O436" s="2346"/>
      <c r="P436" s="2346"/>
      <c r="Q436" s="2346"/>
      <c r="R436" s="1325"/>
      <c r="S436" s="1325"/>
      <c r="U436" s="1362" t="s">
        <v>101</v>
      </c>
      <c r="V436" s="1361">
        <v>4</v>
      </c>
    </row>
    <row r="437" spans="1:22" ht="27" thickTop="1">
      <c r="A437" s="405"/>
      <c r="B437" s="2379" t="s">
        <v>1703</v>
      </c>
      <c r="C437" s="2380"/>
      <c r="D437" s="2380"/>
      <c r="E437" s="2380"/>
      <c r="F437" s="2380"/>
      <c r="G437" s="2380"/>
      <c r="H437" s="2381"/>
      <c r="I437" s="1355"/>
      <c r="J437" s="2382" t="s">
        <v>50</v>
      </c>
      <c r="K437" s="2384">
        <v>17</v>
      </c>
      <c r="M437" s="2379" t="s">
        <v>1703</v>
      </c>
      <c r="N437" s="2380"/>
      <c r="O437" s="2380"/>
      <c r="P437" s="2380"/>
      <c r="Q437" s="2380"/>
      <c r="R437" s="2380"/>
      <c r="S437" s="2381"/>
      <c r="T437" s="1355"/>
      <c r="U437" s="2382" t="s">
        <v>50</v>
      </c>
      <c r="V437" s="2384">
        <v>18</v>
      </c>
    </row>
    <row r="438" spans="1:22" ht="24" thickBot="1">
      <c r="A438" s="405"/>
      <c r="B438" s="2386" t="s">
        <v>701</v>
      </c>
      <c r="C438" s="2387"/>
      <c r="D438" s="2387"/>
      <c r="E438" s="2387"/>
      <c r="F438" s="2387"/>
      <c r="G438" s="2387"/>
      <c r="H438" s="2388"/>
      <c r="J438" s="2383"/>
      <c r="K438" s="2385"/>
      <c r="M438" s="2386" t="s">
        <v>701</v>
      </c>
      <c r="N438" s="2387"/>
      <c r="O438" s="2387"/>
      <c r="P438" s="2387"/>
      <c r="Q438" s="2387"/>
      <c r="R438" s="2387"/>
      <c r="S438" s="2388"/>
      <c r="U438" s="2383"/>
      <c r="V438" s="2385"/>
    </row>
    <row r="439" spans="1:22" ht="24.75" thickTop="1" thickBot="1">
      <c r="A439" s="1329"/>
      <c r="B439" s="1328"/>
      <c r="C439" s="1325"/>
      <c r="D439" s="1325"/>
      <c r="E439" s="1325"/>
      <c r="F439" s="1325"/>
      <c r="G439" s="1325"/>
      <c r="H439" s="1325"/>
      <c r="L439" s="1329"/>
      <c r="M439" s="1328"/>
      <c r="N439" s="1325"/>
      <c r="O439" s="1325"/>
      <c r="P439" s="1325"/>
      <c r="Q439" s="1325"/>
      <c r="R439" s="1325"/>
      <c r="S439" s="1325"/>
    </row>
    <row r="440" spans="1:22" ht="24.75" thickBot="1">
      <c r="A440" s="1390" t="s">
        <v>1</v>
      </c>
      <c r="B440" s="1391" t="s">
        <v>703</v>
      </c>
      <c r="C440" s="1392"/>
      <c r="D440" s="2389" t="s">
        <v>1700</v>
      </c>
      <c r="E440" s="2390"/>
      <c r="F440" s="1392"/>
      <c r="G440" s="2389" t="s">
        <v>1702</v>
      </c>
      <c r="H440" s="2391"/>
      <c r="I440" s="2390"/>
      <c r="J440" s="1515" t="s">
        <v>1742</v>
      </c>
      <c r="K440" s="1393" t="s">
        <v>1701</v>
      </c>
      <c r="L440" s="1390" t="s">
        <v>1</v>
      </c>
      <c r="M440" s="1391" t="s">
        <v>703</v>
      </c>
      <c r="N440" s="1392"/>
      <c r="O440" s="2389" t="s">
        <v>1700</v>
      </c>
      <c r="P440" s="2390"/>
      <c r="Q440" s="1392"/>
      <c r="R440" s="2389" t="s">
        <v>1702</v>
      </c>
      <c r="S440" s="2391"/>
      <c r="T440" s="2390"/>
      <c r="U440" s="1515" t="s">
        <v>1742</v>
      </c>
      <c r="V440" s="1393" t="s">
        <v>1701</v>
      </c>
    </row>
    <row r="441" spans="1:22" ht="16.5" thickBot="1">
      <c r="A441" s="1369"/>
      <c r="B441" s="1382"/>
      <c r="C441" s="1356"/>
      <c r="D441" s="2339"/>
      <c r="E441" s="2339"/>
      <c r="F441" s="1360"/>
      <c r="G441" s="2340"/>
      <c r="H441" s="2340"/>
      <c r="I441" s="2340"/>
      <c r="J441" s="2340"/>
      <c r="K441" s="2341"/>
      <c r="L441" s="1369"/>
      <c r="M441" s="1382"/>
      <c r="N441" s="1356"/>
      <c r="O441" s="2339"/>
      <c r="P441" s="2339"/>
      <c r="Q441" s="1360"/>
      <c r="R441" s="2340"/>
      <c r="S441" s="2340"/>
      <c r="T441" s="2340"/>
      <c r="U441" s="2340"/>
      <c r="V441" s="2341"/>
    </row>
    <row r="442" spans="1:22" ht="24.95" customHeight="1" thickBot="1">
      <c r="A442" s="1370">
        <v>1</v>
      </c>
      <c r="B442" s="1384" t="s">
        <v>1032</v>
      </c>
      <c r="C442" s="1358"/>
      <c r="D442" s="2359" t="s">
        <v>1696</v>
      </c>
      <c r="E442" s="2360"/>
      <c r="F442" s="1496"/>
      <c r="G442" s="2482"/>
      <c r="H442" s="2483"/>
      <c r="I442" s="2484"/>
      <c r="J442" s="2450"/>
      <c r="K442" s="1408" t="s">
        <v>1782</v>
      </c>
      <c r="L442" s="1370">
        <v>1</v>
      </c>
      <c r="M442" s="1503" t="s">
        <v>1133</v>
      </c>
      <c r="N442" s="1358"/>
      <c r="O442" s="2359" t="s">
        <v>1696</v>
      </c>
      <c r="P442" s="2360"/>
      <c r="Q442" s="1496"/>
      <c r="R442" s="2482"/>
      <c r="S442" s="2483"/>
      <c r="T442" s="2484"/>
      <c r="U442" s="2450"/>
      <c r="V442" s="1408" t="s">
        <v>1782</v>
      </c>
    </row>
    <row r="443" spans="1:22" ht="24.95" customHeight="1">
      <c r="A443" s="1371">
        <v>2</v>
      </c>
      <c r="B443" s="1384" t="s">
        <v>171</v>
      </c>
      <c r="C443" s="1377"/>
      <c r="D443" s="2444" t="s">
        <v>1867</v>
      </c>
      <c r="E443" s="2406" t="s">
        <v>1645</v>
      </c>
      <c r="F443" s="1496"/>
      <c r="G443" s="2459"/>
      <c r="H443" s="2460"/>
      <c r="I443" s="2461"/>
      <c r="J443" s="2451"/>
      <c r="K443" s="2472" t="s">
        <v>1871</v>
      </c>
      <c r="L443" s="1371">
        <v>2</v>
      </c>
      <c r="M443" s="1384" t="s">
        <v>1876</v>
      </c>
      <c r="N443" s="1377"/>
      <c r="O443" s="2444" t="s">
        <v>1867</v>
      </c>
      <c r="P443" s="2406" t="s">
        <v>1645</v>
      </c>
      <c r="Q443" s="1496"/>
      <c r="R443" s="2459"/>
      <c r="S443" s="2460"/>
      <c r="T443" s="2461"/>
      <c r="U443" s="2451"/>
      <c r="V443" s="2472" t="s">
        <v>1871</v>
      </c>
    </row>
    <row r="444" spans="1:22" ht="24.95" customHeight="1">
      <c r="A444" s="1371">
        <v>3</v>
      </c>
      <c r="B444" s="1384" t="s">
        <v>1034</v>
      </c>
      <c r="C444" s="1358"/>
      <c r="D444" s="2445"/>
      <c r="E444" s="2407"/>
      <c r="F444" s="1496"/>
      <c r="G444" s="2459"/>
      <c r="H444" s="2460"/>
      <c r="I444" s="2461"/>
      <c r="J444" s="2451"/>
      <c r="K444" s="2467"/>
      <c r="L444" s="1371">
        <v>3</v>
      </c>
      <c r="M444" s="1384" t="s">
        <v>1137</v>
      </c>
      <c r="N444" s="1358"/>
      <c r="O444" s="2445"/>
      <c r="P444" s="2407"/>
      <c r="Q444" s="1496"/>
      <c r="R444" s="2459"/>
      <c r="S444" s="2460"/>
      <c r="T444" s="2461"/>
      <c r="U444" s="2451"/>
      <c r="V444" s="2467"/>
    </row>
    <row r="445" spans="1:22" ht="24.95" customHeight="1">
      <c r="A445" s="1372">
        <v>4</v>
      </c>
      <c r="B445" s="1384" t="s">
        <v>177</v>
      </c>
      <c r="C445" s="1358"/>
      <c r="D445" s="2423" t="s">
        <v>635</v>
      </c>
      <c r="E445" s="2440" t="s">
        <v>706</v>
      </c>
      <c r="F445" s="1496"/>
      <c r="G445" s="2459"/>
      <c r="H445" s="2460"/>
      <c r="I445" s="2461"/>
      <c r="J445" s="2451"/>
      <c r="K445" s="2467"/>
      <c r="L445" s="1372">
        <v>4</v>
      </c>
      <c r="M445" s="1384" t="s">
        <v>1087</v>
      </c>
      <c r="N445" s="1358"/>
      <c r="O445" s="2423" t="s">
        <v>635</v>
      </c>
      <c r="P445" s="2440" t="s">
        <v>706</v>
      </c>
      <c r="Q445" s="1496"/>
      <c r="R445" s="2459"/>
      <c r="S445" s="2460"/>
      <c r="T445" s="2461"/>
      <c r="U445" s="2451"/>
      <c r="V445" s="2467"/>
    </row>
    <row r="446" spans="1:22" ht="24.95" customHeight="1">
      <c r="A446" s="1371">
        <v>5</v>
      </c>
      <c r="B446" s="1384" t="s">
        <v>133</v>
      </c>
      <c r="C446" s="1358"/>
      <c r="D446" s="2445"/>
      <c r="E446" s="2407"/>
      <c r="F446" s="1496"/>
      <c r="G446" s="2459"/>
      <c r="H446" s="2460"/>
      <c r="I446" s="2461"/>
      <c r="J446" s="2451"/>
      <c r="K446" s="2467"/>
      <c r="L446" s="1371">
        <v>5</v>
      </c>
      <c r="M446" s="1384" t="s">
        <v>1139</v>
      </c>
      <c r="N446" s="1358"/>
      <c r="O446" s="2445"/>
      <c r="P446" s="2407"/>
      <c r="Q446" s="1496"/>
      <c r="R446" s="2459"/>
      <c r="S446" s="2460"/>
      <c r="T446" s="2461"/>
      <c r="U446" s="2451"/>
      <c r="V446" s="2467"/>
    </row>
    <row r="447" spans="1:22" ht="24.95" customHeight="1">
      <c r="A447" s="1371">
        <v>6</v>
      </c>
      <c r="B447" s="1384" t="s">
        <v>1106</v>
      </c>
      <c r="C447" s="1358"/>
      <c r="D447" s="2423" t="s">
        <v>632</v>
      </c>
      <c r="E447" s="2440" t="s">
        <v>1647</v>
      </c>
      <c r="F447" s="1496"/>
      <c r="G447" s="2459"/>
      <c r="H447" s="2460"/>
      <c r="I447" s="2461"/>
      <c r="J447" s="2451"/>
      <c r="K447" s="2467"/>
      <c r="L447" s="1371">
        <v>6</v>
      </c>
      <c r="M447" s="1384" t="s">
        <v>1877</v>
      </c>
      <c r="N447" s="1358"/>
      <c r="O447" s="2423" t="s">
        <v>632</v>
      </c>
      <c r="P447" s="2440" t="s">
        <v>1647</v>
      </c>
      <c r="Q447" s="1496"/>
      <c r="R447" s="2459"/>
      <c r="S447" s="2460"/>
      <c r="T447" s="2461"/>
      <c r="U447" s="2451"/>
      <c r="V447" s="2467"/>
    </row>
    <row r="448" spans="1:22" ht="24.95" customHeight="1" thickBot="1">
      <c r="A448" s="1371">
        <v>7</v>
      </c>
      <c r="B448" s="1384" t="s">
        <v>766</v>
      </c>
      <c r="C448" s="1358"/>
      <c r="D448" s="2445"/>
      <c r="E448" s="2407"/>
      <c r="F448" s="1496"/>
      <c r="G448" s="2469"/>
      <c r="H448" s="2470"/>
      <c r="I448" s="2471"/>
      <c r="J448" s="2452"/>
      <c r="K448" s="2468"/>
      <c r="L448" s="1405">
        <v>7</v>
      </c>
      <c r="M448" s="1387" t="s">
        <v>1149</v>
      </c>
      <c r="N448" s="1358"/>
      <c r="O448" s="2445"/>
      <c r="P448" s="2407"/>
      <c r="Q448" s="1496"/>
      <c r="R448" s="2469"/>
      <c r="S448" s="2470"/>
      <c r="T448" s="2471"/>
      <c r="U448" s="2452"/>
      <c r="V448" s="2468"/>
    </row>
    <row r="449" spans="1:22" ht="24.95" customHeight="1" thickBot="1">
      <c r="A449" s="1371">
        <v>8</v>
      </c>
      <c r="B449" s="1384" t="s">
        <v>207</v>
      </c>
      <c r="C449" s="1358"/>
      <c r="D449" s="2359" t="s">
        <v>1697</v>
      </c>
      <c r="E449" s="2360"/>
      <c r="F449" s="1496"/>
      <c r="G449" s="2431"/>
      <c r="H449" s="2432"/>
      <c r="I449" s="2433"/>
      <c r="J449" s="2450"/>
      <c r="K449" s="1408" t="s">
        <v>1782</v>
      </c>
      <c r="L449" s="1460">
        <v>8</v>
      </c>
      <c r="M449" s="1426" t="s">
        <v>1077</v>
      </c>
      <c r="N449" s="1358"/>
      <c r="O449" s="2359" t="s">
        <v>1697</v>
      </c>
      <c r="P449" s="2360"/>
      <c r="Q449" s="1496"/>
      <c r="R449" s="2431"/>
      <c r="S449" s="2432"/>
      <c r="T449" s="2433"/>
      <c r="U449" s="2450"/>
      <c r="V449" s="1408" t="s">
        <v>1782</v>
      </c>
    </row>
    <row r="450" spans="1:22" ht="24.95" customHeight="1">
      <c r="A450" s="1371">
        <v>9</v>
      </c>
      <c r="B450" s="1384" t="s">
        <v>1108</v>
      </c>
      <c r="C450" s="1358"/>
      <c r="D450" s="2423" t="s">
        <v>1868</v>
      </c>
      <c r="E450" s="2440" t="s">
        <v>11</v>
      </c>
      <c r="F450" s="1496"/>
      <c r="G450" s="2434"/>
      <c r="H450" s="2435"/>
      <c r="I450" s="2436"/>
      <c r="J450" s="2451"/>
      <c r="K450" s="2472" t="s">
        <v>1783</v>
      </c>
      <c r="L450" s="1372">
        <v>9</v>
      </c>
      <c r="M450" s="1426" t="s">
        <v>1079</v>
      </c>
      <c r="N450" s="1358"/>
      <c r="O450" s="2423" t="s">
        <v>1868</v>
      </c>
      <c r="P450" s="2440" t="s">
        <v>11</v>
      </c>
      <c r="Q450" s="1496"/>
      <c r="R450" s="2434"/>
      <c r="S450" s="2435"/>
      <c r="T450" s="2436"/>
      <c r="U450" s="2451"/>
      <c r="V450" s="2472" t="s">
        <v>1783</v>
      </c>
    </row>
    <row r="451" spans="1:22" ht="24.95" customHeight="1">
      <c r="A451" s="1371">
        <v>10</v>
      </c>
      <c r="B451" s="1384" t="s">
        <v>1110</v>
      </c>
      <c r="C451" s="1358"/>
      <c r="D451" s="2445"/>
      <c r="E451" s="2407"/>
      <c r="F451" s="1496"/>
      <c r="G451" s="2434"/>
      <c r="H451" s="2435"/>
      <c r="I451" s="2436"/>
      <c r="J451" s="2451"/>
      <c r="K451" s="2467"/>
      <c r="L451" s="1371">
        <v>10</v>
      </c>
      <c r="M451" s="1426" t="s">
        <v>1089</v>
      </c>
      <c r="N451" s="1358"/>
      <c r="O451" s="2445"/>
      <c r="P451" s="2407"/>
      <c r="Q451" s="1496"/>
      <c r="R451" s="2434"/>
      <c r="S451" s="2435"/>
      <c r="T451" s="2436"/>
      <c r="U451" s="2451"/>
      <c r="V451" s="2467"/>
    </row>
    <row r="452" spans="1:22" ht="24.95" customHeight="1">
      <c r="A452" s="1371">
        <v>11</v>
      </c>
      <c r="B452" s="1384" t="s">
        <v>1112</v>
      </c>
      <c r="C452" s="1358"/>
      <c r="D452" s="2423" t="s">
        <v>1870</v>
      </c>
      <c r="E452" s="2440" t="s">
        <v>22</v>
      </c>
      <c r="F452" s="1496"/>
      <c r="G452" s="2434"/>
      <c r="H452" s="2435"/>
      <c r="I452" s="2436"/>
      <c r="J452" s="2451"/>
      <c r="K452" s="2467"/>
      <c r="L452" s="1371">
        <v>11</v>
      </c>
      <c r="M452" s="1426" t="s">
        <v>1138</v>
      </c>
      <c r="N452" s="1358"/>
      <c r="O452" s="2423" t="s">
        <v>1870</v>
      </c>
      <c r="P452" s="2440" t="s">
        <v>22</v>
      </c>
      <c r="Q452" s="1496"/>
      <c r="R452" s="2434"/>
      <c r="S452" s="2435"/>
      <c r="T452" s="2436"/>
      <c r="U452" s="2451"/>
      <c r="V452" s="2467"/>
    </row>
    <row r="453" spans="1:22" ht="24.95" customHeight="1" thickBot="1">
      <c r="A453" s="1371">
        <v>12</v>
      </c>
      <c r="B453" s="1384" t="s">
        <v>1880</v>
      </c>
      <c r="C453" s="1358"/>
      <c r="D453" s="2445"/>
      <c r="E453" s="2407"/>
      <c r="F453" s="1496"/>
      <c r="G453" s="2437"/>
      <c r="H453" s="2438"/>
      <c r="I453" s="2439"/>
      <c r="J453" s="2452"/>
      <c r="K453" s="2468"/>
      <c r="L453" s="1451">
        <v>12</v>
      </c>
      <c r="M453" s="1426" t="s">
        <v>158</v>
      </c>
      <c r="N453" s="1358"/>
      <c r="O453" s="2445"/>
      <c r="P453" s="2407"/>
      <c r="Q453" s="1496"/>
      <c r="R453" s="2437"/>
      <c r="S453" s="2438"/>
      <c r="T453" s="2439"/>
      <c r="U453" s="2452"/>
      <c r="V453" s="2468"/>
    </row>
    <row r="454" spans="1:22" ht="24.95" customHeight="1" thickBot="1">
      <c r="A454" s="1371">
        <v>13</v>
      </c>
      <c r="B454" s="1384" t="s">
        <v>1048</v>
      </c>
      <c r="C454" s="1358"/>
      <c r="D454" s="2359" t="s">
        <v>1698</v>
      </c>
      <c r="E454" s="2360"/>
      <c r="F454" s="1496"/>
      <c r="G454" s="2431"/>
      <c r="H454" s="2432"/>
      <c r="I454" s="2433"/>
      <c r="J454" s="2450"/>
      <c r="K454" s="1408" t="s">
        <v>1782</v>
      </c>
      <c r="L454" s="1500">
        <v>13</v>
      </c>
      <c r="M454" s="1502" t="s">
        <v>1146</v>
      </c>
      <c r="N454" s="1358"/>
      <c r="O454" s="2359" t="s">
        <v>1698</v>
      </c>
      <c r="P454" s="2360"/>
      <c r="Q454" s="1496"/>
      <c r="R454" s="2431"/>
      <c r="S454" s="2432"/>
      <c r="T454" s="2433"/>
      <c r="U454" s="2450"/>
      <c r="V454" s="1408" t="s">
        <v>1782</v>
      </c>
    </row>
    <row r="455" spans="1:22" ht="24.95" customHeight="1">
      <c r="A455" s="1371">
        <v>14</v>
      </c>
      <c r="B455" s="1384" t="s">
        <v>1051</v>
      </c>
      <c r="C455" s="1358"/>
      <c r="D455" s="2423" t="s">
        <v>1869</v>
      </c>
      <c r="E455" s="2440" t="s">
        <v>636</v>
      </c>
      <c r="F455" s="1496"/>
      <c r="G455" s="2434"/>
      <c r="H455" s="2435"/>
      <c r="I455" s="2436"/>
      <c r="J455" s="2451"/>
      <c r="K455" s="2472" t="s">
        <v>1783</v>
      </c>
      <c r="L455" s="1372">
        <v>14</v>
      </c>
      <c r="M455" s="1426" t="s">
        <v>150</v>
      </c>
      <c r="N455" s="1358"/>
      <c r="O455" s="2423" t="s">
        <v>1869</v>
      </c>
      <c r="P455" s="2440" t="s">
        <v>636</v>
      </c>
      <c r="Q455" s="1496"/>
      <c r="R455" s="2434"/>
      <c r="S455" s="2435"/>
      <c r="T455" s="2436"/>
      <c r="U455" s="2451"/>
      <c r="V455" s="2472" t="s">
        <v>1783</v>
      </c>
    </row>
    <row r="456" spans="1:22" ht="24.95" customHeight="1">
      <c r="A456" s="1371">
        <v>15</v>
      </c>
      <c r="B456" s="1384" t="s">
        <v>1059</v>
      </c>
      <c r="C456" s="1358"/>
      <c r="D456" s="2445"/>
      <c r="E456" s="2407"/>
      <c r="F456" s="1496"/>
      <c r="G456" s="2434"/>
      <c r="H456" s="2435"/>
      <c r="I456" s="2436"/>
      <c r="J456" s="2451"/>
      <c r="K456" s="2467"/>
      <c r="L456" s="1451">
        <v>15</v>
      </c>
      <c r="M456" s="1426" t="s">
        <v>1085</v>
      </c>
      <c r="N456" s="1358"/>
      <c r="O456" s="2445"/>
      <c r="P456" s="2407"/>
      <c r="Q456" s="1496"/>
      <c r="R456" s="2434"/>
      <c r="S456" s="2435"/>
      <c r="T456" s="2436"/>
      <c r="U456" s="2451"/>
      <c r="V456" s="2467"/>
    </row>
    <row r="457" spans="1:22" ht="24.95" customHeight="1">
      <c r="A457" s="1371">
        <v>16</v>
      </c>
      <c r="B457" s="1384" t="s">
        <v>126</v>
      </c>
      <c r="C457" s="1358"/>
      <c r="D457" s="2423" t="s">
        <v>1870</v>
      </c>
      <c r="E457" s="2440" t="s">
        <v>27</v>
      </c>
      <c r="F457" s="1496"/>
      <c r="G457" s="2434"/>
      <c r="H457" s="2435"/>
      <c r="I457" s="2436"/>
      <c r="J457" s="2451"/>
      <c r="K457" s="2467"/>
      <c r="L457" s="1372">
        <v>16</v>
      </c>
      <c r="M457" s="1426" t="s">
        <v>1090</v>
      </c>
      <c r="N457" s="1358"/>
      <c r="O457" s="2423" t="s">
        <v>1870</v>
      </c>
      <c r="P457" s="2440" t="s">
        <v>27</v>
      </c>
      <c r="Q457" s="1496"/>
      <c r="R457" s="2434"/>
      <c r="S457" s="2435"/>
      <c r="T457" s="2436"/>
      <c r="U457" s="2451"/>
      <c r="V457" s="2467"/>
    </row>
    <row r="458" spans="1:22" ht="24.95" customHeight="1" thickBot="1">
      <c r="A458" s="1371">
        <v>17</v>
      </c>
      <c r="B458" s="1384" t="s">
        <v>1070</v>
      </c>
      <c r="C458" s="1358"/>
      <c r="D458" s="2445"/>
      <c r="E458" s="2407"/>
      <c r="F458" s="1496"/>
      <c r="G458" s="2437"/>
      <c r="H458" s="2438"/>
      <c r="I458" s="2439"/>
      <c r="J458" s="2452"/>
      <c r="K458" s="2468"/>
      <c r="L458" s="1371">
        <v>17</v>
      </c>
      <c r="M458" s="1426" t="s">
        <v>792</v>
      </c>
      <c r="N458" s="1358"/>
      <c r="O458" s="2445"/>
      <c r="P458" s="2407"/>
      <c r="Q458" s="1496"/>
      <c r="R458" s="2437"/>
      <c r="S458" s="2438"/>
      <c r="T458" s="2439"/>
      <c r="U458" s="2452"/>
      <c r="V458" s="2468"/>
    </row>
    <row r="459" spans="1:22" ht="24.95" customHeight="1" thickBot="1">
      <c r="A459" s="1451">
        <v>18</v>
      </c>
      <c r="B459" s="1384" t="s">
        <v>188</v>
      </c>
      <c r="C459" s="1358"/>
      <c r="D459" s="2359" t="s">
        <v>1699</v>
      </c>
      <c r="E459" s="2360"/>
      <c r="F459" s="1496"/>
      <c r="G459" s="2431"/>
      <c r="H459" s="2432"/>
      <c r="I459" s="2433"/>
      <c r="J459" s="2450"/>
      <c r="K459" s="1408" t="s">
        <v>1782</v>
      </c>
      <c r="L459" s="1451">
        <v>18</v>
      </c>
      <c r="M459" s="1426" t="s">
        <v>1142</v>
      </c>
      <c r="N459" s="1358"/>
      <c r="O459" s="2359" t="s">
        <v>1699</v>
      </c>
      <c r="P459" s="2360"/>
      <c r="Q459" s="1496"/>
      <c r="R459" s="2431"/>
      <c r="S459" s="2432"/>
      <c r="T459" s="2433"/>
      <c r="U459" s="2450"/>
      <c r="V459" s="1408" t="s">
        <v>1782</v>
      </c>
    </row>
    <row r="460" spans="1:22" ht="24.95" customHeight="1">
      <c r="A460" s="1372">
        <v>19</v>
      </c>
      <c r="B460" s="1384" t="s">
        <v>1135</v>
      </c>
      <c r="C460" s="1358"/>
      <c r="D460" s="2423" t="s">
        <v>1868</v>
      </c>
      <c r="E460" s="2440" t="s">
        <v>1651</v>
      </c>
      <c r="F460" s="1496"/>
      <c r="G460" s="2434"/>
      <c r="H460" s="2435"/>
      <c r="I460" s="2436"/>
      <c r="J460" s="2451"/>
      <c r="K460" s="2472" t="s">
        <v>1783</v>
      </c>
      <c r="L460" s="1372">
        <v>19</v>
      </c>
      <c r="M460" s="1426" t="s">
        <v>1144</v>
      </c>
      <c r="N460" s="1358"/>
      <c r="O460" s="2423" t="s">
        <v>1868</v>
      </c>
      <c r="P460" s="2440" t="s">
        <v>1651</v>
      </c>
      <c r="Q460" s="1496"/>
      <c r="R460" s="2434"/>
      <c r="S460" s="2435"/>
      <c r="T460" s="2436"/>
      <c r="U460" s="2451"/>
      <c r="V460" s="2472" t="s">
        <v>1783</v>
      </c>
    </row>
    <row r="461" spans="1:22" ht="24.95" customHeight="1" thickBot="1">
      <c r="A461" s="1371">
        <v>20</v>
      </c>
      <c r="B461" s="1384" t="s">
        <v>1083</v>
      </c>
      <c r="D461" s="2445"/>
      <c r="E461" s="2407"/>
      <c r="F461" s="1412"/>
      <c r="G461" s="2434"/>
      <c r="H461" s="2435"/>
      <c r="I461" s="2436"/>
      <c r="J461" s="2451"/>
      <c r="K461" s="2467"/>
      <c r="L461" s="1373">
        <v>20</v>
      </c>
      <c r="M461" s="1502" t="s">
        <v>1092</v>
      </c>
      <c r="O461" s="2445"/>
      <c r="P461" s="2407"/>
      <c r="Q461" s="1412"/>
      <c r="R461" s="2434"/>
      <c r="S461" s="2435"/>
      <c r="T461" s="2436"/>
      <c r="U461" s="2451"/>
      <c r="V461" s="2467"/>
    </row>
    <row r="462" spans="1:22" ht="24.95" customHeight="1">
      <c r="A462" s="1451">
        <v>21</v>
      </c>
      <c r="B462" s="1497"/>
      <c r="D462" s="2422" t="s">
        <v>632</v>
      </c>
      <c r="E462" s="2441" t="s">
        <v>709</v>
      </c>
      <c r="F462" s="1412"/>
      <c r="G462" s="2434"/>
      <c r="H462" s="2435"/>
      <c r="I462" s="2436"/>
      <c r="J462" s="2451"/>
      <c r="K462" s="2467"/>
      <c r="L462" s="1460">
        <v>21</v>
      </c>
      <c r="M462" s="1501"/>
      <c r="O462" s="2422" t="s">
        <v>632</v>
      </c>
      <c r="P462" s="2441" t="s">
        <v>709</v>
      </c>
      <c r="Q462" s="1412"/>
      <c r="R462" s="2434"/>
      <c r="S462" s="2435"/>
      <c r="T462" s="2436"/>
      <c r="U462" s="2451"/>
      <c r="V462" s="2467"/>
    </row>
    <row r="463" spans="1:22" ht="24.95" customHeight="1" thickBot="1">
      <c r="A463" s="1405">
        <v>22</v>
      </c>
      <c r="B463" s="1498"/>
      <c r="D463" s="2443"/>
      <c r="E463" s="2442"/>
      <c r="F463" s="1412"/>
      <c r="G463" s="2437"/>
      <c r="H463" s="2438"/>
      <c r="I463" s="2439"/>
      <c r="J463" s="2452"/>
      <c r="K463" s="2468"/>
      <c r="L463" s="1405">
        <v>22</v>
      </c>
      <c r="M463" s="1502"/>
      <c r="O463" s="2443"/>
      <c r="P463" s="2442"/>
      <c r="Q463" s="1412"/>
      <c r="R463" s="2437"/>
      <c r="S463" s="2438"/>
      <c r="T463" s="2439"/>
      <c r="U463" s="2452"/>
      <c r="V463" s="2468"/>
    </row>
    <row r="464" spans="1:22" ht="19.5" customHeight="1">
      <c r="J464" s="1368" t="s">
        <v>46</v>
      </c>
      <c r="L464" s="1330"/>
      <c r="M464" s="671"/>
      <c r="U464" s="1368" t="s">
        <v>46</v>
      </c>
    </row>
    <row r="465" spans="1:22" ht="19.5" customHeight="1">
      <c r="L465" s="2485" t="s">
        <v>1881</v>
      </c>
      <c r="M465" s="2486"/>
      <c r="N465" s="2486"/>
      <c r="O465" s="2486"/>
      <c r="P465" s="2486"/>
      <c r="Q465" s="2486"/>
      <c r="R465" s="2486"/>
      <c r="S465" s="2486"/>
      <c r="T465" s="2487"/>
    </row>
    <row r="466" spans="1:22" ht="18.75" customHeight="1">
      <c r="L466" s="2488"/>
      <c r="M466" s="2489"/>
      <c r="N466" s="2489"/>
      <c r="O466" s="2489"/>
      <c r="P466" s="2489"/>
      <c r="Q466" s="2489"/>
      <c r="R466" s="2489"/>
      <c r="S466" s="2489"/>
      <c r="T466" s="2490"/>
    </row>
    <row r="467" spans="1:22" ht="18">
      <c r="A467" s="2342" t="s">
        <v>79</v>
      </c>
      <c r="B467" s="2342"/>
      <c r="C467" s="2342"/>
      <c r="D467" s="2342"/>
      <c r="E467" s="2342"/>
      <c r="F467" s="2342"/>
      <c r="G467" s="2342"/>
      <c r="H467" s="2342"/>
      <c r="I467" s="2342"/>
      <c r="J467" s="2342"/>
      <c r="K467" s="2342"/>
      <c r="L467" s="2342" t="s">
        <v>79</v>
      </c>
      <c r="M467" s="2342"/>
      <c r="N467" s="2342"/>
      <c r="O467" s="2342"/>
      <c r="P467" s="2342"/>
      <c r="Q467" s="2342"/>
      <c r="R467" s="2342"/>
      <c r="S467" s="2342"/>
      <c r="T467" s="2342"/>
      <c r="U467" s="2342"/>
      <c r="V467" s="2342"/>
    </row>
    <row r="468" spans="1:22" ht="18.75" thickBot="1">
      <c r="A468" s="2343" t="s">
        <v>80</v>
      </c>
      <c r="B468" s="2343"/>
      <c r="C468" s="2343"/>
      <c r="D468" s="2343"/>
      <c r="E468" s="2343"/>
      <c r="F468" s="2343"/>
      <c r="G468" s="2343"/>
      <c r="H468" s="2343"/>
      <c r="I468" s="2343"/>
      <c r="J468" s="2343"/>
      <c r="K468" s="2343"/>
      <c r="L468" s="2343" t="s">
        <v>80</v>
      </c>
      <c r="M468" s="2343"/>
      <c r="N468" s="2343"/>
      <c r="O468" s="2343"/>
      <c r="P468" s="2343"/>
      <c r="Q468" s="2343"/>
      <c r="R468" s="2343"/>
      <c r="S468" s="2343"/>
      <c r="T468" s="2343"/>
      <c r="U468" s="2343"/>
      <c r="V468" s="2343"/>
    </row>
    <row r="469" spans="1:22" ht="27.75" thickTop="1" thickBot="1">
      <c r="A469" s="2344" t="s">
        <v>81</v>
      </c>
      <c r="B469" s="2344"/>
      <c r="C469" s="2344"/>
      <c r="D469" s="2344"/>
      <c r="E469" s="2344"/>
      <c r="F469" s="2344"/>
      <c r="G469" s="1321"/>
      <c r="H469" s="1321"/>
      <c r="J469" s="1397" t="s">
        <v>47</v>
      </c>
      <c r="K469" s="1495" t="s">
        <v>1882</v>
      </c>
      <c r="L469" s="2344" t="s">
        <v>81</v>
      </c>
      <c r="M469" s="2344"/>
      <c r="N469" s="2344"/>
      <c r="O469" s="2344"/>
      <c r="P469" s="2344"/>
      <c r="Q469" s="2344"/>
      <c r="R469" s="1321"/>
      <c r="S469" s="1321"/>
      <c r="U469" s="1397" t="s">
        <v>47</v>
      </c>
      <c r="V469" s="1495" t="s">
        <v>1882</v>
      </c>
    </row>
    <row r="470" spans="1:22" ht="27.75" thickTop="1" thickBot="1">
      <c r="A470" s="2345" t="s">
        <v>578</v>
      </c>
      <c r="B470" s="2345"/>
      <c r="C470" s="2346"/>
      <c r="D470" s="2346"/>
      <c r="E470" s="2346"/>
      <c r="F470" s="2346"/>
      <c r="G470" s="1325"/>
      <c r="H470" s="1325"/>
      <c r="J470" s="1397" t="s">
        <v>101</v>
      </c>
      <c r="K470" s="1361">
        <v>1</v>
      </c>
      <c r="L470" s="2345" t="s">
        <v>578</v>
      </c>
      <c r="M470" s="2345"/>
      <c r="N470" s="2346"/>
      <c r="O470" s="2346"/>
      <c r="P470" s="2346"/>
      <c r="Q470" s="2346"/>
      <c r="R470" s="1325"/>
      <c r="S470" s="1325"/>
      <c r="U470" s="1397" t="s">
        <v>101</v>
      </c>
      <c r="V470" s="1361">
        <v>2</v>
      </c>
    </row>
    <row r="471" spans="1:22" ht="27" customHeight="1" thickTop="1">
      <c r="A471" s="405"/>
      <c r="B471" s="2379" t="s">
        <v>1703</v>
      </c>
      <c r="C471" s="2380"/>
      <c r="D471" s="2380"/>
      <c r="E471" s="2380"/>
      <c r="F471" s="2380"/>
      <c r="G471" s="2380"/>
      <c r="H471" s="2381"/>
      <c r="I471" s="1355"/>
      <c r="J471" s="2382" t="s">
        <v>50</v>
      </c>
      <c r="K471" s="2480">
        <v>7</v>
      </c>
      <c r="M471" s="2379" t="s">
        <v>1703</v>
      </c>
      <c r="N471" s="2380"/>
      <c r="O471" s="2380"/>
      <c r="P471" s="2380"/>
      <c r="Q471" s="2380"/>
      <c r="R471" s="2380"/>
      <c r="S471" s="2381"/>
      <c r="T471" s="1355"/>
      <c r="U471" s="2382" t="s">
        <v>50</v>
      </c>
      <c r="V471" s="2480">
        <v>8</v>
      </c>
    </row>
    <row r="472" spans="1:22" ht="27" customHeight="1" thickBot="1">
      <c r="A472" s="405"/>
      <c r="B472" s="2386" t="s">
        <v>701</v>
      </c>
      <c r="C472" s="2387"/>
      <c r="D472" s="2387"/>
      <c r="E472" s="2387"/>
      <c r="F472" s="2387"/>
      <c r="G472" s="2387"/>
      <c r="H472" s="2388"/>
      <c r="J472" s="2383"/>
      <c r="K472" s="2481"/>
      <c r="M472" s="2386" t="s">
        <v>701</v>
      </c>
      <c r="N472" s="2387"/>
      <c r="O472" s="2387"/>
      <c r="P472" s="2387"/>
      <c r="Q472" s="2387"/>
      <c r="R472" s="2387"/>
      <c r="S472" s="2388"/>
      <c r="U472" s="2383"/>
      <c r="V472" s="2481"/>
    </row>
    <row r="473" spans="1:22" ht="24.75" thickTop="1" thickBot="1">
      <c r="A473" s="1329"/>
      <c r="B473" s="1328"/>
      <c r="C473" s="1325"/>
      <c r="D473" s="1325"/>
      <c r="E473" s="1325"/>
      <c r="F473" s="1325"/>
      <c r="G473" s="1325"/>
      <c r="H473" s="1325"/>
      <c r="L473" s="1329"/>
      <c r="M473" s="1328"/>
      <c r="N473" s="1325"/>
      <c r="O473" s="1325"/>
      <c r="P473" s="1325"/>
      <c r="Q473" s="1325"/>
      <c r="R473" s="1325"/>
      <c r="S473" s="1325"/>
    </row>
    <row r="474" spans="1:22" ht="24">
      <c r="A474" s="1504" t="s">
        <v>1</v>
      </c>
      <c r="B474" s="1505" t="s">
        <v>703</v>
      </c>
      <c r="C474" s="1392"/>
      <c r="D474" s="2453" t="s">
        <v>1700</v>
      </c>
      <c r="E474" s="2454"/>
      <c r="F474" s="1392"/>
      <c r="G474" s="2453" t="s">
        <v>1702</v>
      </c>
      <c r="H474" s="2455"/>
      <c r="I474" s="2454"/>
      <c r="J474" s="1515" t="s">
        <v>1742</v>
      </c>
      <c r="K474" s="1506" t="s">
        <v>1701</v>
      </c>
      <c r="L474" s="1504" t="s">
        <v>1</v>
      </c>
      <c r="M474" s="1505" t="s">
        <v>703</v>
      </c>
      <c r="N474" s="1392"/>
      <c r="O474" s="2453" t="s">
        <v>1700</v>
      </c>
      <c r="P474" s="2454"/>
      <c r="Q474" s="1392"/>
      <c r="R474" s="2453" t="s">
        <v>1702</v>
      </c>
      <c r="S474" s="2455"/>
      <c r="T474" s="2454"/>
      <c r="U474" s="1515" t="s">
        <v>1742</v>
      </c>
      <c r="V474" s="1506" t="s">
        <v>1701</v>
      </c>
    </row>
    <row r="475" spans="1:22" ht="3.75" customHeight="1">
      <c r="A475" s="1507"/>
      <c r="B475" s="1465"/>
      <c r="C475" s="1356"/>
      <c r="D475" s="2473"/>
      <c r="E475" s="2473"/>
      <c r="F475" s="1360"/>
      <c r="G475" s="2474"/>
      <c r="H475" s="2474"/>
      <c r="I475" s="2474"/>
      <c r="J475" s="2474"/>
      <c r="K475" s="2475"/>
      <c r="L475" s="1507"/>
      <c r="M475" s="1465"/>
      <c r="N475" s="1356"/>
      <c r="O475" s="2473"/>
      <c r="P475" s="2473"/>
      <c r="Q475" s="1360"/>
      <c r="R475" s="2474"/>
      <c r="S475" s="2474"/>
      <c r="T475" s="2474"/>
      <c r="U475" s="2474"/>
      <c r="V475" s="2475"/>
    </row>
    <row r="476" spans="1:22" ht="39.950000000000003" customHeight="1" thickBot="1">
      <c r="A476" s="1371">
        <v>1</v>
      </c>
      <c r="B476" s="1384" t="s">
        <v>109</v>
      </c>
      <c r="C476" s="1358"/>
      <c r="D476" s="2478" t="s">
        <v>1696</v>
      </c>
      <c r="E476" s="2479"/>
      <c r="F476" s="1496"/>
      <c r="G476" s="2456"/>
      <c r="H476" s="2457"/>
      <c r="I476" s="2458"/>
      <c r="J476" s="2491"/>
      <c r="K476" s="1508" t="s">
        <v>1782</v>
      </c>
      <c r="L476" s="1371">
        <v>1</v>
      </c>
      <c r="M476" s="1384" t="s">
        <v>1173</v>
      </c>
      <c r="N476" s="1358"/>
      <c r="O476" s="2478" t="s">
        <v>1696</v>
      </c>
      <c r="P476" s="2479"/>
      <c r="Q476" s="1496"/>
      <c r="R476" s="2456"/>
      <c r="S476" s="2457"/>
      <c r="T476" s="2458"/>
      <c r="U476" s="2491"/>
      <c r="V476" s="1508" t="s">
        <v>1782</v>
      </c>
    </row>
    <row r="477" spans="1:22" ht="39.950000000000003" customHeight="1">
      <c r="A477" s="1372">
        <v>2</v>
      </c>
      <c r="B477" s="1384" t="s">
        <v>1153</v>
      </c>
      <c r="C477" s="1377"/>
      <c r="D477" s="1450" t="s">
        <v>1867</v>
      </c>
      <c r="E477" s="1442" t="s">
        <v>1645</v>
      </c>
      <c r="F477" s="1496"/>
      <c r="G477" s="2459"/>
      <c r="H477" s="2460"/>
      <c r="I477" s="2461"/>
      <c r="J477" s="2492"/>
      <c r="K477" s="2472" t="s">
        <v>1783</v>
      </c>
      <c r="L477" s="1371">
        <v>2</v>
      </c>
      <c r="M477" s="1384" t="s">
        <v>1892</v>
      </c>
      <c r="N477" s="1377"/>
      <c r="O477" s="1450" t="s">
        <v>1867</v>
      </c>
      <c r="P477" s="1442" t="s">
        <v>1645</v>
      </c>
      <c r="Q477" s="1496"/>
      <c r="R477" s="2459"/>
      <c r="S477" s="2460"/>
      <c r="T477" s="2461"/>
      <c r="U477" s="2492"/>
      <c r="V477" s="2472" t="s">
        <v>1783</v>
      </c>
    </row>
    <row r="478" spans="1:22" ht="39.950000000000003" customHeight="1">
      <c r="A478" s="1371">
        <v>3</v>
      </c>
      <c r="B478" s="1384" t="s">
        <v>1157</v>
      </c>
      <c r="C478" s="1358"/>
      <c r="D478" s="1458" t="s">
        <v>635</v>
      </c>
      <c r="E478" s="1499" t="s">
        <v>706</v>
      </c>
      <c r="F478" s="1496"/>
      <c r="G478" s="2459"/>
      <c r="H478" s="2460"/>
      <c r="I478" s="2461"/>
      <c r="J478" s="2492"/>
      <c r="K478" s="2467"/>
      <c r="L478" s="1371">
        <v>3</v>
      </c>
      <c r="M478" s="1384" t="s">
        <v>144</v>
      </c>
      <c r="N478" s="1358"/>
      <c r="O478" s="1458" t="s">
        <v>635</v>
      </c>
      <c r="P478" s="1499" t="s">
        <v>706</v>
      </c>
      <c r="Q478" s="1496"/>
      <c r="R478" s="2459"/>
      <c r="S478" s="2460"/>
      <c r="T478" s="2461"/>
      <c r="U478" s="2492"/>
      <c r="V478" s="2467"/>
    </row>
    <row r="479" spans="1:22" ht="39.950000000000003" customHeight="1" thickBot="1">
      <c r="A479" s="1372">
        <v>4</v>
      </c>
      <c r="B479" s="1384" t="s">
        <v>1160</v>
      </c>
      <c r="C479" s="1358"/>
      <c r="D479" s="1458" t="s">
        <v>632</v>
      </c>
      <c r="E479" s="1499" t="s">
        <v>1647</v>
      </c>
      <c r="F479" s="1496"/>
      <c r="G479" s="2469"/>
      <c r="H479" s="2470"/>
      <c r="I479" s="2471"/>
      <c r="J479" s="2493"/>
      <c r="K479" s="2468"/>
      <c r="L479" s="1372">
        <v>4</v>
      </c>
      <c r="M479" s="1384" t="s">
        <v>1176</v>
      </c>
      <c r="N479" s="1358"/>
      <c r="O479" s="1458" t="s">
        <v>632</v>
      </c>
      <c r="P479" s="1499" t="s">
        <v>1647</v>
      </c>
      <c r="Q479" s="1496"/>
      <c r="R479" s="2469"/>
      <c r="S479" s="2470"/>
      <c r="T479" s="2471"/>
      <c r="U479" s="2493"/>
      <c r="V479" s="2468"/>
    </row>
    <row r="480" spans="1:22" ht="39.950000000000003" customHeight="1" thickBot="1">
      <c r="A480" s="1371">
        <v>5</v>
      </c>
      <c r="B480" s="1384" t="s">
        <v>147</v>
      </c>
      <c r="C480" s="1358"/>
      <c r="D480" s="2359" t="s">
        <v>1697</v>
      </c>
      <c r="E480" s="2360"/>
      <c r="F480" s="1496"/>
      <c r="G480" s="2482"/>
      <c r="H480" s="2483"/>
      <c r="I480" s="2484"/>
      <c r="J480" s="2494"/>
      <c r="K480" s="1408" t="s">
        <v>1782</v>
      </c>
      <c r="L480" s="1371">
        <v>5</v>
      </c>
      <c r="M480" s="1384" t="s">
        <v>1178</v>
      </c>
      <c r="N480" s="1358"/>
      <c r="O480" s="2359" t="s">
        <v>1697</v>
      </c>
      <c r="P480" s="2360"/>
      <c r="Q480" s="1496"/>
      <c r="R480" s="2482"/>
      <c r="S480" s="2483"/>
      <c r="T480" s="2484"/>
      <c r="U480" s="2494"/>
      <c r="V480" s="1408" t="s">
        <v>1782</v>
      </c>
    </row>
    <row r="481" spans="1:22" ht="39.950000000000003" customHeight="1">
      <c r="A481" s="1371">
        <v>6</v>
      </c>
      <c r="B481" s="1384" t="s">
        <v>1163</v>
      </c>
      <c r="C481" s="1358"/>
      <c r="D481" s="1450" t="s">
        <v>1868</v>
      </c>
      <c r="E481" s="1442" t="s">
        <v>11</v>
      </c>
      <c r="F481" s="1496"/>
      <c r="G481" s="2459"/>
      <c r="H481" s="2460"/>
      <c r="I481" s="2461"/>
      <c r="J481" s="2492"/>
      <c r="K481" s="2472" t="s">
        <v>1784</v>
      </c>
      <c r="L481" s="1371">
        <v>6</v>
      </c>
      <c r="M481" s="1384" t="s">
        <v>1179</v>
      </c>
      <c r="N481" s="1358"/>
      <c r="O481" s="1450" t="s">
        <v>1868</v>
      </c>
      <c r="P481" s="1442" t="s">
        <v>11</v>
      </c>
      <c r="Q481" s="1496"/>
      <c r="R481" s="2459"/>
      <c r="S481" s="2460"/>
      <c r="T481" s="2461"/>
      <c r="U481" s="2492"/>
      <c r="V481" s="2472" t="s">
        <v>1784</v>
      </c>
    </row>
    <row r="482" spans="1:22" ht="39.950000000000003" customHeight="1" thickBot="1">
      <c r="A482" s="1371">
        <v>7</v>
      </c>
      <c r="B482" s="1384" t="s">
        <v>217</v>
      </c>
      <c r="C482" s="1358"/>
      <c r="D482" s="1458" t="s">
        <v>1870</v>
      </c>
      <c r="E482" s="1499" t="s">
        <v>22</v>
      </c>
      <c r="F482" s="1496"/>
      <c r="G482" s="2469"/>
      <c r="H482" s="2470"/>
      <c r="I482" s="2471"/>
      <c r="J482" s="2493"/>
      <c r="K482" s="2468"/>
      <c r="L482" s="1371">
        <v>7</v>
      </c>
      <c r="M482" s="1384" t="s">
        <v>204</v>
      </c>
      <c r="N482" s="1358"/>
      <c r="O482" s="1458" t="s">
        <v>1870</v>
      </c>
      <c r="P482" s="1499" t="s">
        <v>22</v>
      </c>
      <c r="Q482" s="1496"/>
      <c r="R482" s="2469"/>
      <c r="S482" s="2470"/>
      <c r="T482" s="2471"/>
      <c r="U482" s="2493"/>
      <c r="V482" s="2468"/>
    </row>
    <row r="483" spans="1:22" ht="39.950000000000003" customHeight="1" thickBot="1">
      <c r="A483" s="1371">
        <v>8</v>
      </c>
      <c r="B483" s="1384" t="s">
        <v>1166</v>
      </c>
      <c r="C483" s="1358"/>
      <c r="D483" s="2359" t="s">
        <v>1698</v>
      </c>
      <c r="E483" s="2360"/>
      <c r="F483" s="1496"/>
      <c r="G483" s="2482"/>
      <c r="H483" s="2483"/>
      <c r="I483" s="2484"/>
      <c r="J483" s="2494"/>
      <c r="K483" s="1408" t="s">
        <v>1782</v>
      </c>
      <c r="L483" s="1371">
        <v>8</v>
      </c>
      <c r="M483" s="1384" t="s">
        <v>1181</v>
      </c>
      <c r="N483" s="1358"/>
      <c r="O483" s="2359" t="s">
        <v>1698</v>
      </c>
      <c r="P483" s="2360"/>
      <c r="Q483" s="1496"/>
      <c r="R483" s="2482"/>
      <c r="S483" s="2483"/>
      <c r="T483" s="2484"/>
      <c r="U483" s="2494"/>
      <c r="V483" s="1408" t="s">
        <v>1782</v>
      </c>
    </row>
    <row r="484" spans="1:22" ht="39.950000000000003" customHeight="1">
      <c r="A484" s="1371">
        <v>9</v>
      </c>
      <c r="B484" s="1384" t="s">
        <v>1168</v>
      </c>
      <c r="C484" s="1358"/>
      <c r="D484" s="1450" t="s">
        <v>1869</v>
      </c>
      <c r="E484" s="1442" t="s">
        <v>1883</v>
      </c>
      <c r="F484" s="1496"/>
      <c r="G484" s="2459"/>
      <c r="H484" s="2460"/>
      <c r="I484" s="2461"/>
      <c r="J484" s="2492"/>
      <c r="K484" s="2472" t="s">
        <v>1784</v>
      </c>
      <c r="L484" s="1371">
        <v>9</v>
      </c>
      <c r="M484" s="1384" t="s">
        <v>1182</v>
      </c>
      <c r="N484" s="1358"/>
      <c r="O484" s="1450" t="s">
        <v>1869</v>
      </c>
      <c r="P484" s="1442" t="s">
        <v>1883</v>
      </c>
      <c r="Q484" s="1496"/>
      <c r="R484" s="2459"/>
      <c r="S484" s="2460"/>
      <c r="T484" s="2461"/>
      <c r="U484" s="2492"/>
      <c r="V484" s="2472" t="s">
        <v>1784</v>
      </c>
    </row>
    <row r="485" spans="1:22" ht="39.950000000000003" customHeight="1" thickBot="1">
      <c r="A485" s="1371">
        <v>10</v>
      </c>
      <c r="B485" s="1384" t="s">
        <v>110</v>
      </c>
      <c r="C485" s="1358"/>
      <c r="D485" s="1458" t="s">
        <v>1870</v>
      </c>
      <c r="E485" s="1499" t="s">
        <v>27</v>
      </c>
      <c r="F485" s="1496"/>
      <c r="G485" s="2469"/>
      <c r="H485" s="2470"/>
      <c r="I485" s="2471"/>
      <c r="J485" s="2493"/>
      <c r="K485" s="2468"/>
      <c r="L485" s="1371">
        <v>10</v>
      </c>
      <c r="M485" s="1384" t="s">
        <v>228</v>
      </c>
      <c r="N485" s="1358"/>
      <c r="O485" s="1458" t="s">
        <v>1870</v>
      </c>
      <c r="P485" s="1499" t="s">
        <v>27</v>
      </c>
      <c r="Q485" s="1496"/>
      <c r="R485" s="2469"/>
      <c r="S485" s="2470"/>
      <c r="T485" s="2471"/>
      <c r="U485" s="2493"/>
      <c r="V485" s="2468"/>
    </row>
    <row r="486" spans="1:22" ht="39.950000000000003" customHeight="1" thickBot="1">
      <c r="A486" s="1371">
        <v>11</v>
      </c>
      <c r="B486" s="1384" t="s">
        <v>1169</v>
      </c>
      <c r="C486" s="1358"/>
      <c r="D486" s="2359" t="s">
        <v>1699</v>
      </c>
      <c r="E486" s="2360"/>
      <c r="F486" s="1496"/>
      <c r="G486" s="2482"/>
      <c r="H486" s="2483"/>
      <c r="I486" s="2484"/>
      <c r="J486" s="2494"/>
      <c r="K486" s="1408" t="s">
        <v>1782</v>
      </c>
      <c r="L486" s="1371">
        <v>11</v>
      </c>
      <c r="M486" s="1384" t="s">
        <v>1886</v>
      </c>
      <c r="N486" s="1358"/>
      <c r="O486" s="2359" t="s">
        <v>1699</v>
      </c>
      <c r="P486" s="2360"/>
      <c r="Q486" s="1496"/>
      <c r="R486" s="2482"/>
      <c r="S486" s="2483"/>
      <c r="T486" s="2484"/>
      <c r="U486" s="2494"/>
      <c r="V486" s="1408" t="s">
        <v>1782</v>
      </c>
    </row>
    <row r="487" spans="1:22" ht="39.950000000000003" customHeight="1">
      <c r="A487" s="1371">
        <v>12</v>
      </c>
      <c r="B487" s="1384" t="s">
        <v>1171</v>
      </c>
      <c r="C487" s="1358"/>
      <c r="D487" s="1450" t="s">
        <v>1868</v>
      </c>
      <c r="E487" s="1528" t="s">
        <v>1884</v>
      </c>
      <c r="F487" s="1496"/>
      <c r="G487" s="2459"/>
      <c r="H487" s="2460"/>
      <c r="I487" s="2461"/>
      <c r="J487" s="2492"/>
      <c r="K487" s="2472" t="s">
        <v>1784</v>
      </c>
      <c r="L487" s="1371">
        <v>12</v>
      </c>
      <c r="M487" s="1384" t="s">
        <v>1184</v>
      </c>
      <c r="N487" s="1358"/>
      <c r="O487" s="1450" t="s">
        <v>1868</v>
      </c>
      <c r="P487" s="1509" t="s">
        <v>1885</v>
      </c>
      <c r="Q487" s="1496"/>
      <c r="R487" s="2459"/>
      <c r="S487" s="2460"/>
      <c r="T487" s="2461"/>
      <c r="U487" s="2492"/>
      <c r="V487" s="2472" t="s">
        <v>1784</v>
      </c>
    </row>
    <row r="488" spans="1:22" ht="39.950000000000003" customHeight="1" thickBot="1">
      <c r="A488" s="1373">
        <v>13</v>
      </c>
      <c r="B488" s="1387" t="s">
        <v>232</v>
      </c>
      <c r="C488" s="1358"/>
      <c r="D488" s="1510" t="s">
        <v>632</v>
      </c>
      <c r="E488" s="1167" t="s">
        <v>709</v>
      </c>
      <c r="F488" s="1496"/>
      <c r="G488" s="2469"/>
      <c r="H488" s="2470"/>
      <c r="I488" s="2471"/>
      <c r="J488" s="2493"/>
      <c r="K488" s="2468"/>
      <c r="L488" s="1373">
        <v>13</v>
      </c>
      <c r="M488" s="1387" t="s">
        <v>1185</v>
      </c>
      <c r="N488" s="1358"/>
      <c r="O488" s="1510" t="s">
        <v>632</v>
      </c>
      <c r="P488" s="1167" t="s">
        <v>709</v>
      </c>
      <c r="Q488" s="1496"/>
      <c r="R488" s="2469"/>
      <c r="S488" s="2470"/>
      <c r="T488" s="2471"/>
      <c r="U488" s="2493"/>
      <c r="V488" s="2468"/>
    </row>
    <row r="489" spans="1:22" ht="24.95" customHeight="1">
      <c r="J489" s="1368" t="s">
        <v>46</v>
      </c>
      <c r="L489" s="1330"/>
      <c r="M489" s="671"/>
      <c r="U489" s="1368" t="s">
        <v>46</v>
      </c>
    </row>
    <row r="490" spans="1:22" ht="31.5" customHeight="1">
      <c r="L490" s="1330"/>
      <c r="M490" s="671"/>
    </row>
    <row r="491" spans="1:22" ht="24.95" customHeight="1">
      <c r="L491" s="1330"/>
      <c r="M491" s="671"/>
    </row>
    <row r="492" spans="1:22" ht="18.75" customHeight="1">
      <c r="L492" s="1330"/>
      <c r="M492" s="671"/>
    </row>
    <row r="493" spans="1:22" ht="21" customHeight="1">
      <c r="A493" s="2342" t="s">
        <v>79</v>
      </c>
      <c r="B493" s="2342"/>
      <c r="C493" s="2342"/>
      <c r="D493" s="2342"/>
      <c r="E493" s="2342"/>
      <c r="F493" s="2342"/>
      <c r="G493" s="2342"/>
      <c r="H493" s="2342"/>
      <c r="I493" s="2342"/>
      <c r="J493" s="2342"/>
      <c r="K493" s="2342"/>
      <c r="L493" s="2342" t="s">
        <v>79</v>
      </c>
      <c r="M493" s="2342"/>
      <c r="N493" s="2342"/>
      <c r="O493" s="2342"/>
      <c r="P493" s="2342"/>
      <c r="Q493" s="2342"/>
      <c r="R493" s="2342"/>
      <c r="S493" s="2342"/>
      <c r="T493" s="2342"/>
      <c r="U493" s="2342"/>
      <c r="V493" s="2342"/>
    </row>
    <row r="494" spans="1:22" ht="21" customHeight="1" thickBot="1">
      <c r="A494" s="2343" t="s">
        <v>80</v>
      </c>
      <c r="B494" s="2343"/>
      <c r="C494" s="2343"/>
      <c r="D494" s="2343"/>
      <c r="E494" s="2343"/>
      <c r="F494" s="2343"/>
      <c r="G494" s="2343"/>
      <c r="H494" s="2343"/>
      <c r="I494" s="2343"/>
      <c r="J494" s="2343"/>
      <c r="K494" s="2343"/>
      <c r="L494" s="2343" t="s">
        <v>80</v>
      </c>
      <c r="M494" s="2343"/>
      <c r="N494" s="2343"/>
      <c r="O494" s="2343"/>
      <c r="P494" s="2343"/>
      <c r="Q494" s="2343"/>
      <c r="R494" s="2343"/>
      <c r="S494" s="2343"/>
      <c r="T494" s="2343"/>
      <c r="U494" s="2343"/>
      <c r="V494" s="2343"/>
    </row>
    <row r="495" spans="1:22" ht="30" customHeight="1" thickTop="1" thickBot="1">
      <c r="A495" s="2344" t="s">
        <v>81</v>
      </c>
      <c r="B495" s="2344"/>
      <c r="C495" s="2344"/>
      <c r="D495" s="2344"/>
      <c r="E495" s="2344"/>
      <c r="F495" s="2344"/>
      <c r="G495" s="1321"/>
      <c r="H495" s="1321"/>
      <c r="J495" s="1397" t="s">
        <v>47</v>
      </c>
      <c r="K495" s="1441" t="s">
        <v>1894</v>
      </c>
      <c r="L495" s="2344" t="s">
        <v>81</v>
      </c>
      <c r="M495" s="2344"/>
      <c r="N495" s="2344"/>
      <c r="O495" s="2344"/>
      <c r="P495" s="2344"/>
      <c r="Q495" s="2344"/>
      <c r="R495" s="1321"/>
      <c r="S495" s="1321"/>
      <c r="U495" s="1397" t="s">
        <v>47</v>
      </c>
      <c r="V495" s="1441" t="s">
        <v>1895</v>
      </c>
    </row>
    <row r="496" spans="1:22" ht="27.75" customHeight="1" thickTop="1" thickBot="1">
      <c r="A496" s="2345" t="s">
        <v>578</v>
      </c>
      <c r="B496" s="2345"/>
      <c r="C496" s="2346"/>
      <c r="D496" s="2346"/>
      <c r="E496" s="2346"/>
      <c r="F496" s="2346"/>
      <c r="G496" s="1325"/>
      <c r="H496" s="1325"/>
      <c r="J496" s="1397" t="s">
        <v>101</v>
      </c>
      <c r="K496" s="1361">
        <v>1</v>
      </c>
      <c r="L496" s="2345" t="s">
        <v>578</v>
      </c>
      <c r="M496" s="2345"/>
      <c r="N496" s="2346"/>
      <c r="O496" s="2346"/>
      <c r="P496" s="2346"/>
      <c r="Q496" s="2346"/>
      <c r="R496" s="1325"/>
      <c r="S496" s="1325"/>
      <c r="U496" s="1397" t="s">
        <v>101</v>
      </c>
      <c r="V496" s="1361">
        <v>2</v>
      </c>
    </row>
    <row r="497" spans="1:22" ht="31.5" customHeight="1" thickTop="1">
      <c r="A497" s="405"/>
      <c r="B497" s="2379" t="s">
        <v>1703</v>
      </c>
      <c r="C497" s="2380"/>
      <c r="D497" s="2380"/>
      <c r="E497" s="2380"/>
      <c r="F497" s="2380"/>
      <c r="G497" s="2380"/>
      <c r="H497" s="2381"/>
      <c r="I497" s="1355"/>
      <c r="J497" s="2382" t="s">
        <v>50</v>
      </c>
      <c r="K497" s="2480">
        <v>13</v>
      </c>
      <c r="M497" s="2379" t="s">
        <v>1703</v>
      </c>
      <c r="N497" s="2380"/>
      <c r="O497" s="2380"/>
      <c r="P497" s="2380"/>
      <c r="Q497" s="2380"/>
      <c r="R497" s="2380"/>
      <c r="S497" s="2381"/>
      <c r="T497" s="1355"/>
      <c r="U497" s="2382" t="s">
        <v>50</v>
      </c>
      <c r="V497" s="2480">
        <v>14</v>
      </c>
    </row>
    <row r="498" spans="1:22" ht="33" customHeight="1" thickBot="1">
      <c r="A498" s="405"/>
      <c r="B498" s="2386" t="s">
        <v>701</v>
      </c>
      <c r="C498" s="2387"/>
      <c r="D498" s="2387"/>
      <c r="E498" s="2387"/>
      <c r="F498" s="2387"/>
      <c r="G498" s="2387"/>
      <c r="H498" s="2388"/>
      <c r="J498" s="2383"/>
      <c r="K498" s="2481"/>
      <c r="M498" s="2386" t="s">
        <v>701</v>
      </c>
      <c r="N498" s="2387"/>
      <c r="O498" s="2387"/>
      <c r="P498" s="2387"/>
      <c r="Q498" s="2387"/>
      <c r="R498" s="2387"/>
      <c r="S498" s="2388"/>
      <c r="U498" s="2383"/>
      <c r="V498" s="2481"/>
    </row>
    <row r="499" spans="1:22" ht="19.5" customHeight="1" thickTop="1" thickBot="1">
      <c r="A499" s="1329"/>
      <c r="B499" s="1328"/>
      <c r="C499" s="1325"/>
      <c r="D499" s="1325"/>
      <c r="E499" s="1325"/>
      <c r="F499" s="1325"/>
      <c r="G499" s="1325"/>
      <c r="H499" s="1325"/>
      <c r="L499" s="1329"/>
      <c r="M499" s="1328"/>
      <c r="N499" s="1325"/>
      <c r="O499" s="1325"/>
      <c r="P499" s="1325"/>
      <c r="Q499" s="1325"/>
      <c r="R499" s="1325"/>
      <c r="S499" s="1325"/>
    </row>
    <row r="500" spans="1:22" ht="35.25" customHeight="1" thickBot="1">
      <c r="A500" s="1390" t="s">
        <v>1</v>
      </c>
      <c r="B500" s="1516" t="s">
        <v>703</v>
      </c>
      <c r="C500" s="1513"/>
      <c r="D500" s="2389" t="s">
        <v>1700</v>
      </c>
      <c r="E500" s="2390"/>
      <c r="F500" s="2498"/>
      <c r="G500" s="2389" t="s">
        <v>1702</v>
      </c>
      <c r="H500" s="2391"/>
      <c r="I500" s="2390"/>
      <c r="J500" s="1515" t="s">
        <v>1742</v>
      </c>
      <c r="K500" s="1393" t="s">
        <v>1701</v>
      </c>
      <c r="L500" s="1390" t="s">
        <v>1</v>
      </c>
      <c r="M500" s="1391" t="s">
        <v>703</v>
      </c>
      <c r="N500" s="2498"/>
      <c r="O500" s="2389" t="s">
        <v>1700</v>
      </c>
      <c r="P500" s="2390"/>
      <c r="Q500" s="1522"/>
      <c r="R500" s="2389" t="s">
        <v>1702</v>
      </c>
      <c r="S500" s="2391"/>
      <c r="T500" s="2390"/>
      <c r="U500" s="1515" t="s">
        <v>1742</v>
      </c>
      <c r="V500" s="1393" t="s">
        <v>1701</v>
      </c>
    </row>
    <row r="501" spans="1:22" s="466" customFormat="1" ht="11.25" customHeight="1" thickBot="1">
      <c r="A501" s="1369"/>
      <c r="B501" s="1517"/>
      <c r="C501" s="1356"/>
      <c r="D501" s="2339"/>
      <c r="E501" s="2339"/>
      <c r="F501" s="2499"/>
      <c r="G501" s="2340"/>
      <c r="H501" s="2340"/>
      <c r="I501" s="2340"/>
      <c r="J501" s="2340"/>
      <c r="K501" s="2341"/>
      <c r="L501" s="1369"/>
      <c r="M501" s="1382"/>
      <c r="N501" s="2499"/>
      <c r="O501" s="2339"/>
      <c r="P501" s="2339"/>
      <c r="Q501" s="1523"/>
      <c r="R501" s="2340"/>
      <c r="S501" s="2340"/>
      <c r="T501" s="2340"/>
      <c r="U501" s="2340"/>
      <c r="V501" s="2341"/>
    </row>
    <row r="502" spans="1:22" s="1327" customFormat="1" ht="32.25" customHeight="1" thickBot="1">
      <c r="A502" s="1370">
        <v>1</v>
      </c>
      <c r="B502" s="1518" t="s">
        <v>1187</v>
      </c>
      <c r="C502" s="1358"/>
      <c r="D502" s="2359" t="s">
        <v>1696</v>
      </c>
      <c r="E502" s="2360"/>
      <c r="F502" s="2499"/>
      <c r="G502" s="2431"/>
      <c r="H502" s="2432"/>
      <c r="I502" s="2433"/>
      <c r="J502" s="2495"/>
      <c r="K502" s="1408" t="s">
        <v>1782</v>
      </c>
      <c r="L502" s="1370">
        <v>1</v>
      </c>
      <c r="M502" s="1384" t="s">
        <v>1224</v>
      </c>
      <c r="N502" s="2499"/>
      <c r="O502" s="2359" t="s">
        <v>1696</v>
      </c>
      <c r="P502" s="2360"/>
      <c r="Q502" s="1523"/>
      <c r="R502" s="2431"/>
      <c r="S502" s="2432"/>
      <c r="T502" s="2433"/>
      <c r="U502" s="2495"/>
      <c r="V502" s="1408" t="s">
        <v>1782</v>
      </c>
    </row>
    <row r="503" spans="1:22" s="1327" customFormat="1" ht="32.25" customHeight="1">
      <c r="A503" s="1371">
        <v>2</v>
      </c>
      <c r="B503" s="1518" t="s">
        <v>1189</v>
      </c>
      <c r="C503" s="1377"/>
      <c r="D503" s="2444" t="s">
        <v>1887</v>
      </c>
      <c r="E503" s="2406" t="s">
        <v>1645</v>
      </c>
      <c r="F503" s="2499"/>
      <c r="G503" s="2434"/>
      <c r="H503" s="2435"/>
      <c r="I503" s="2436"/>
      <c r="J503" s="2496"/>
      <c r="K503" s="2371" t="s">
        <v>1893</v>
      </c>
      <c r="L503" s="1371">
        <v>2</v>
      </c>
      <c r="M503" s="1384" t="s">
        <v>1225</v>
      </c>
      <c r="N503" s="2499"/>
      <c r="O503" s="2444" t="s">
        <v>1887</v>
      </c>
      <c r="P503" s="2406" t="s">
        <v>1645</v>
      </c>
      <c r="Q503" s="1523"/>
      <c r="R503" s="2434"/>
      <c r="S503" s="2435"/>
      <c r="T503" s="2436"/>
      <c r="U503" s="2496"/>
      <c r="V503" s="2371" t="s">
        <v>1893</v>
      </c>
    </row>
    <row r="504" spans="1:22" s="1327" customFormat="1" ht="32.25" customHeight="1">
      <c r="A504" s="1371">
        <v>3</v>
      </c>
      <c r="B504" s="1518" t="s">
        <v>1196</v>
      </c>
      <c r="C504" s="1358"/>
      <c r="D504" s="2445"/>
      <c r="E504" s="2407"/>
      <c r="F504" s="2499"/>
      <c r="G504" s="2434"/>
      <c r="H504" s="2435"/>
      <c r="I504" s="2436"/>
      <c r="J504" s="2496"/>
      <c r="K504" s="2372"/>
      <c r="L504" s="1371">
        <v>3</v>
      </c>
      <c r="M504" s="1384" t="s">
        <v>1222</v>
      </c>
      <c r="N504" s="2499"/>
      <c r="O504" s="2445"/>
      <c r="P504" s="2407"/>
      <c r="Q504" s="1523"/>
      <c r="R504" s="2434"/>
      <c r="S504" s="2435"/>
      <c r="T504" s="2436"/>
      <c r="U504" s="2496"/>
      <c r="V504" s="2372"/>
    </row>
    <row r="505" spans="1:22" s="1327" customFormat="1" ht="32.25" customHeight="1">
      <c r="A505" s="1372">
        <v>4</v>
      </c>
      <c r="B505" s="1518" t="s">
        <v>1198</v>
      </c>
      <c r="C505" s="1358"/>
      <c r="D505" s="2422" t="s">
        <v>632</v>
      </c>
      <c r="E505" s="2441" t="s">
        <v>1647</v>
      </c>
      <c r="F505" s="2499"/>
      <c r="G505" s="2434"/>
      <c r="H505" s="2435"/>
      <c r="I505" s="2436"/>
      <c r="J505" s="2496"/>
      <c r="K505" s="2372"/>
      <c r="L505" s="1372">
        <v>4</v>
      </c>
      <c r="M505" s="1384" t="s">
        <v>1223</v>
      </c>
      <c r="N505" s="2499"/>
      <c r="O505" s="2422" t="s">
        <v>632</v>
      </c>
      <c r="P505" s="2441" t="s">
        <v>1647</v>
      </c>
      <c r="Q505" s="1523"/>
      <c r="R505" s="2434"/>
      <c r="S505" s="2435"/>
      <c r="T505" s="2436"/>
      <c r="U505" s="2496"/>
      <c r="V505" s="2372"/>
    </row>
    <row r="506" spans="1:22" s="1327" customFormat="1" ht="32.25" customHeight="1">
      <c r="A506" s="1371">
        <v>5</v>
      </c>
      <c r="B506" s="1518" t="s">
        <v>1202</v>
      </c>
      <c r="C506" s="1358"/>
      <c r="D506" s="2445"/>
      <c r="E506" s="2407"/>
      <c r="F506" s="2499"/>
      <c r="G506" s="2434"/>
      <c r="H506" s="2435"/>
      <c r="I506" s="2436"/>
      <c r="J506" s="2496"/>
      <c r="K506" s="2372"/>
      <c r="L506" s="1371">
        <v>5</v>
      </c>
      <c r="M506" s="1384" t="s">
        <v>1227</v>
      </c>
      <c r="N506" s="2499"/>
      <c r="O506" s="2445"/>
      <c r="P506" s="2407"/>
      <c r="Q506" s="1523"/>
      <c r="R506" s="2434"/>
      <c r="S506" s="2435"/>
      <c r="T506" s="2436"/>
      <c r="U506" s="2496"/>
      <c r="V506" s="2372"/>
    </row>
    <row r="507" spans="1:22" s="1327" customFormat="1" ht="32.25" customHeight="1">
      <c r="A507" s="1371">
        <v>6</v>
      </c>
      <c r="B507" s="1518" t="s">
        <v>1888</v>
      </c>
      <c r="C507" s="1358"/>
      <c r="D507" s="2423" t="s">
        <v>634</v>
      </c>
      <c r="E507" s="2440" t="s">
        <v>11</v>
      </c>
      <c r="F507" s="2499"/>
      <c r="G507" s="2434"/>
      <c r="H507" s="2435"/>
      <c r="I507" s="2436"/>
      <c r="J507" s="2496"/>
      <c r="K507" s="2372"/>
      <c r="L507" s="1371">
        <v>6</v>
      </c>
      <c r="M507" s="1384" t="s">
        <v>1229</v>
      </c>
      <c r="N507" s="2499"/>
      <c r="O507" s="2423" t="s">
        <v>634</v>
      </c>
      <c r="P507" s="2440" t="s">
        <v>11</v>
      </c>
      <c r="Q507" s="1523"/>
      <c r="R507" s="2434"/>
      <c r="S507" s="2435"/>
      <c r="T507" s="2436"/>
      <c r="U507" s="2496"/>
      <c r="V507" s="2372"/>
    </row>
    <row r="508" spans="1:22" s="1327" customFormat="1" ht="32.25" customHeight="1" thickBot="1">
      <c r="A508" s="1371">
        <v>7</v>
      </c>
      <c r="B508" s="1518" t="s">
        <v>1204</v>
      </c>
      <c r="C508" s="1358"/>
      <c r="D508" s="2445"/>
      <c r="E508" s="2407"/>
      <c r="F508" s="2499"/>
      <c r="G508" s="2434"/>
      <c r="H508" s="2435"/>
      <c r="I508" s="2436"/>
      <c r="J508" s="2497"/>
      <c r="K508" s="2373"/>
      <c r="L508" s="1371">
        <v>7</v>
      </c>
      <c r="M508" s="1384" t="s">
        <v>1233</v>
      </c>
      <c r="N508" s="2499"/>
      <c r="O508" s="2445"/>
      <c r="P508" s="2407"/>
      <c r="Q508" s="1523"/>
      <c r="R508" s="2434"/>
      <c r="S508" s="2435"/>
      <c r="T508" s="2436"/>
      <c r="U508" s="2497"/>
      <c r="V508" s="2373"/>
    </row>
    <row r="509" spans="1:22" s="1327" customFormat="1" ht="32.25" customHeight="1" thickBot="1">
      <c r="A509" s="1371">
        <v>8</v>
      </c>
      <c r="B509" s="1518" t="s">
        <v>1889</v>
      </c>
      <c r="C509" s="1358"/>
      <c r="D509" s="2359" t="s">
        <v>1697</v>
      </c>
      <c r="E509" s="2360"/>
      <c r="F509" s="2499"/>
      <c r="G509" s="2431"/>
      <c r="H509" s="2432"/>
      <c r="I509" s="2433"/>
      <c r="J509" s="2495"/>
      <c r="K509" s="1408" t="s">
        <v>1782</v>
      </c>
      <c r="L509" s="1371">
        <v>8</v>
      </c>
      <c r="M509" s="1384" t="s">
        <v>1234</v>
      </c>
      <c r="N509" s="2499"/>
      <c r="O509" s="2359" t="s">
        <v>1697</v>
      </c>
      <c r="P509" s="2360"/>
      <c r="Q509" s="1523"/>
      <c r="R509" s="2431"/>
      <c r="S509" s="2432"/>
      <c r="T509" s="2433"/>
      <c r="U509" s="2495"/>
      <c r="V509" s="1408" t="s">
        <v>1782</v>
      </c>
    </row>
    <row r="510" spans="1:22" s="1327" customFormat="1" ht="32.25" customHeight="1">
      <c r="A510" s="1371">
        <v>9</v>
      </c>
      <c r="B510" s="1518" t="s">
        <v>1206</v>
      </c>
      <c r="C510" s="1358"/>
      <c r="D510" s="2444" t="s">
        <v>1868</v>
      </c>
      <c r="E510" s="2406" t="s">
        <v>27</v>
      </c>
      <c r="F510" s="2499"/>
      <c r="G510" s="2434"/>
      <c r="H510" s="2435"/>
      <c r="I510" s="2436"/>
      <c r="J510" s="2496"/>
      <c r="K510" s="2374" t="s">
        <v>1871</v>
      </c>
      <c r="L510" s="1371">
        <v>9</v>
      </c>
      <c r="M510" s="1384" t="s">
        <v>1236</v>
      </c>
      <c r="N510" s="2499"/>
      <c r="O510" s="2444" t="s">
        <v>1868</v>
      </c>
      <c r="P510" s="2406" t="s">
        <v>27</v>
      </c>
      <c r="Q510" s="1523"/>
      <c r="R510" s="2434"/>
      <c r="S510" s="2435"/>
      <c r="T510" s="2436"/>
      <c r="U510" s="2496"/>
      <c r="V510" s="2374" t="s">
        <v>1871</v>
      </c>
    </row>
    <row r="511" spans="1:22" s="1327" customFormat="1" ht="32.25" customHeight="1">
      <c r="A511" s="1371">
        <v>10</v>
      </c>
      <c r="B511" s="1518" t="s">
        <v>1208</v>
      </c>
      <c r="C511" s="1358"/>
      <c r="D511" s="2445"/>
      <c r="E511" s="2407"/>
      <c r="F511" s="2499"/>
      <c r="G511" s="2434"/>
      <c r="H511" s="2435"/>
      <c r="I511" s="2436"/>
      <c r="J511" s="2496"/>
      <c r="K511" s="2375"/>
      <c r="L511" s="1371">
        <v>10</v>
      </c>
      <c r="M511" s="1384" t="s">
        <v>1240</v>
      </c>
      <c r="N511" s="2499"/>
      <c r="O511" s="2445"/>
      <c r="P511" s="2407"/>
      <c r="Q511" s="1523"/>
      <c r="R511" s="2434"/>
      <c r="S511" s="2435"/>
      <c r="T511" s="2436"/>
      <c r="U511" s="2496"/>
      <c r="V511" s="2375"/>
    </row>
    <row r="512" spans="1:22" s="1327" customFormat="1" ht="32.25" customHeight="1">
      <c r="A512" s="1371">
        <v>11</v>
      </c>
      <c r="B512" s="1518" t="s">
        <v>1210</v>
      </c>
      <c r="C512" s="1358"/>
      <c r="D512" s="2422" t="s">
        <v>1870</v>
      </c>
      <c r="E512" s="2441" t="s">
        <v>709</v>
      </c>
      <c r="F512" s="2499"/>
      <c r="G512" s="2434"/>
      <c r="H512" s="2435"/>
      <c r="I512" s="2436"/>
      <c r="J512" s="2496"/>
      <c r="K512" s="2375"/>
      <c r="L512" s="1371">
        <v>11</v>
      </c>
      <c r="M512" s="1384" t="s">
        <v>1242</v>
      </c>
      <c r="N512" s="2499"/>
      <c r="O512" s="2422" t="s">
        <v>1870</v>
      </c>
      <c r="P512" s="2441" t="s">
        <v>709</v>
      </c>
      <c r="Q512" s="1523"/>
      <c r="R512" s="2434"/>
      <c r="S512" s="2435"/>
      <c r="T512" s="2436"/>
      <c r="U512" s="2496"/>
      <c r="V512" s="2375"/>
    </row>
    <row r="513" spans="1:22" s="1327" customFormat="1" ht="32.25" customHeight="1" thickBot="1">
      <c r="A513" s="1371">
        <v>12</v>
      </c>
      <c r="B513" s="1518" t="s">
        <v>937</v>
      </c>
      <c r="C513" s="1358"/>
      <c r="D513" s="2445"/>
      <c r="E513" s="2407"/>
      <c r="F513" s="2499"/>
      <c r="G513" s="2437"/>
      <c r="H513" s="2438"/>
      <c r="I513" s="2439"/>
      <c r="J513" s="2497"/>
      <c r="K513" s="2376"/>
      <c r="L513" s="1371">
        <v>12</v>
      </c>
      <c r="M513" s="1384" t="s">
        <v>1244</v>
      </c>
      <c r="N513" s="2499"/>
      <c r="O513" s="2445"/>
      <c r="P513" s="2407"/>
      <c r="Q513" s="1523"/>
      <c r="R513" s="1435"/>
      <c r="S513" s="1438"/>
      <c r="T513" s="1439"/>
      <c r="U513" s="2497"/>
      <c r="V513" s="2376"/>
    </row>
    <row r="514" spans="1:22" s="1327" customFormat="1" ht="32.25" customHeight="1" thickBot="1">
      <c r="A514" s="1371">
        <v>13</v>
      </c>
      <c r="B514" s="1518" t="s">
        <v>1214</v>
      </c>
      <c r="C514" s="1358"/>
      <c r="D514" s="2359" t="s">
        <v>1698</v>
      </c>
      <c r="E514" s="2360"/>
      <c r="F514" s="2499"/>
      <c r="G514" s="2431"/>
      <c r="H514" s="2432"/>
      <c r="I514" s="2433"/>
      <c r="J514" s="2495"/>
      <c r="K514" s="1408" t="s">
        <v>1782</v>
      </c>
      <c r="L514" s="1371">
        <v>13</v>
      </c>
      <c r="M514" s="1384" t="s">
        <v>1246</v>
      </c>
      <c r="N514" s="2499"/>
      <c r="O514" s="2359" t="s">
        <v>1698</v>
      </c>
      <c r="P514" s="2360"/>
      <c r="Q514" s="1523"/>
      <c r="R514" s="2431"/>
      <c r="S514" s="2432"/>
      <c r="T514" s="2433"/>
      <c r="U514" s="2495"/>
      <c r="V514" s="1408" t="s">
        <v>1782</v>
      </c>
    </row>
    <row r="515" spans="1:22" s="1327" customFormat="1" ht="32.25" customHeight="1">
      <c r="A515" s="1371">
        <v>14</v>
      </c>
      <c r="B515" s="1518" t="s">
        <v>1216</v>
      </c>
      <c r="C515" s="1358"/>
      <c r="D515" s="2444" t="s">
        <v>1869</v>
      </c>
      <c r="E515" s="2406" t="s">
        <v>22</v>
      </c>
      <c r="F515" s="2499"/>
      <c r="G515" s="2434"/>
      <c r="H515" s="2435"/>
      <c r="I515" s="2436"/>
      <c r="J515" s="2496"/>
      <c r="K515" s="2374" t="s">
        <v>1893</v>
      </c>
      <c r="L515" s="1371">
        <v>14</v>
      </c>
      <c r="M515" s="1384" t="s">
        <v>1249</v>
      </c>
      <c r="N515" s="2499"/>
      <c r="O515" s="2444" t="s">
        <v>1869</v>
      </c>
      <c r="P515" s="2406" t="s">
        <v>22</v>
      </c>
      <c r="Q515" s="1523"/>
      <c r="R515" s="2434"/>
      <c r="S515" s="2435"/>
      <c r="T515" s="2436"/>
      <c r="U515" s="2496"/>
      <c r="V515" s="2374" t="s">
        <v>1893</v>
      </c>
    </row>
    <row r="516" spans="1:22" s="1327" customFormat="1" ht="32.25" customHeight="1">
      <c r="A516" s="1371">
        <v>15</v>
      </c>
      <c r="B516" s="1518" t="s">
        <v>262</v>
      </c>
      <c r="C516" s="1358"/>
      <c r="D516" s="2445"/>
      <c r="E516" s="2407"/>
      <c r="F516" s="2499"/>
      <c r="G516" s="2434"/>
      <c r="H516" s="2435"/>
      <c r="I516" s="2436"/>
      <c r="J516" s="2496"/>
      <c r="K516" s="2375"/>
      <c r="L516" s="1371">
        <v>15</v>
      </c>
      <c r="M516" s="1384" t="s">
        <v>1253</v>
      </c>
      <c r="N516" s="2499"/>
      <c r="O516" s="2445"/>
      <c r="P516" s="2407"/>
      <c r="Q516" s="1523"/>
      <c r="R516" s="2434"/>
      <c r="S516" s="2435"/>
      <c r="T516" s="2436"/>
      <c r="U516" s="2496"/>
      <c r="V516" s="2375"/>
    </row>
    <row r="517" spans="1:22" s="1327" customFormat="1" ht="32.25" customHeight="1">
      <c r="A517" s="1371">
        <v>16</v>
      </c>
      <c r="B517" s="1518" t="s">
        <v>1256</v>
      </c>
      <c r="C517" s="1514"/>
      <c r="D517" s="2422" t="s">
        <v>1870</v>
      </c>
      <c r="E517" s="2441" t="s">
        <v>706</v>
      </c>
      <c r="F517" s="2499"/>
      <c r="G517" s="2434"/>
      <c r="H517" s="2435"/>
      <c r="I517" s="2436"/>
      <c r="J517" s="2496"/>
      <c r="K517" s="2375"/>
      <c r="L517" s="1451">
        <v>16</v>
      </c>
      <c r="M517" s="1384" t="s">
        <v>1263</v>
      </c>
      <c r="N517" s="2499"/>
      <c r="O517" s="2422" t="s">
        <v>1870</v>
      </c>
      <c r="P517" s="2441" t="s">
        <v>706</v>
      </c>
      <c r="Q517" s="1523"/>
      <c r="R517" s="2434"/>
      <c r="S517" s="2435"/>
      <c r="T517" s="2436"/>
      <c r="U517" s="2496"/>
      <c r="V517" s="2375"/>
    </row>
    <row r="518" spans="1:22" s="1327" customFormat="1" ht="32.25" customHeight="1" thickBot="1">
      <c r="A518" s="1500">
        <v>17</v>
      </c>
      <c r="B518" s="1519" t="s">
        <v>1258</v>
      </c>
      <c r="C518" s="1395"/>
      <c r="D518" s="2443"/>
      <c r="E518" s="2442"/>
      <c r="F518" s="2500"/>
      <c r="G518" s="2437"/>
      <c r="H518" s="2438"/>
      <c r="I518" s="2439"/>
      <c r="J518" s="2497"/>
      <c r="K518" s="2376"/>
      <c r="L518" s="1500">
        <v>17</v>
      </c>
      <c r="M518" s="1387" t="s">
        <v>1264</v>
      </c>
      <c r="N518" s="2500"/>
      <c r="O518" s="2443"/>
      <c r="P518" s="2442"/>
      <c r="Q518" s="1524"/>
      <c r="R518" s="2437"/>
      <c r="S518" s="2438"/>
      <c r="T518" s="2439"/>
      <c r="U518" s="2497"/>
      <c r="V518" s="2376"/>
    </row>
    <row r="519" spans="1:22" s="1327" customFormat="1" ht="32.25" customHeight="1">
      <c r="A519" s="1363"/>
      <c r="B519" s="1364"/>
      <c r="C519" s="1358"/>
      <c r="D519" s="178"/>
      <c r="E519" s="152"/>
      <c r="F519" s="1324"/>
      <c r="G519" s="1366"/>
      <c r="H519" s="1366"/>
      <c r="I519" s="1366"/>
      <c r="J519" s="1368" t="s">
        <v>46</v>
      </c>
      <c r="K519" s="1367"/>
      <c r="L519" s="1363"/>
      <c r="M519" s="1364"/>
      <c r="N519" s="1358"/>
      <c r="O519" s="1365"/>
      <c r="P519" s="1354"/>
      <c r="Q519" s="1324"/>
      <c r="R519" s="1366"/>
      <c r="S519" s="1366"/>
      <c r="T519" s="1366"/>
      <c r="U519" s="1368" t="s">
        <v>46</v>
      </c>
      <c r="V519" s="1367"/>
    </row>
    <row r="520" spans="1:22" s="1327" customFormat="1" ht="32.25" customHeight="1">
      <c r="A520" s="1363"/>
      <c r="B520" s="1364"/>
      <c r="C520" s="1358"/>
      <c r="D520" s="178"/>
      <c r="E520" s="152"/>
      <c r="F520" s="1324"/>
      <c r="G520" s="1366"/>
      <c r="H520" s="1366"/>
      <c r="I520" s="1366"/>
      <c r="J520" s="1375"/>
      <c r="K520" s="1367"/>
      <c r="L520" s="1363"/>
      <c r="M520" s="1364"/>
      <c r="N520" s="1358"/>
      <c r="O520" s="1365"/>
      <c r="P520" s="1354"/>
      <c r="Q520" s="1324"/>
      <c r="R520" s="1366"/>
      <c r="S520" s="1366"/>
      <c r="T520" s="1366"/>
      <c r="U520" s="1375"/>
      <c r="V520" s="1367"/>
    </row>
    <row r="521" spans="1:22" ht="18">
      <c r="A521" s="2342" t="s">
        <v>79</v>
      </c>
      <c r="B521" s="2342"/>
      <c r="C521" s="2342"/>
      <c r="D521" s="2342"/>
      <c r="E521" s="2342"/>
      <c r="F521" s="2342"/>
      <c r="G521" s="2342"/>
      <c r="H521" s="2342"/>
      <c r="I521" s="2342"/>
      <c r="J521" s="2342"/>
      <c r="K521" s="2342"/>
      <c r="L521" s="1330"/>
      <c r="M521" s="671"/>
    </row>
    <row r="522" spans="1:22" ht="18.75" thickBot="1">
      <c r="A522" s="2343" t="s">
        <v>80</v>
      </c>
      <c r="B522" s="2343"/>
      <c r="C522" s="2343"/>
      <c r="D522" s="2343"/>
      <c r="E522" s="2343"/>
      <c r="F522" s="2343"/>
      <c r="G522" s="2343"/>
      <c r="H522" s="2343"/>
      <c r="I522" s="2343"/>
      <c r="J522" s="2343"/>
      <c r="K522" s="2343"/>
      <c r="L522" s="1330"/>
      <c r="M522" s="671"/>
    </row>
    <row r="523" spans="1:22" ht="27.75" thickTop="1" thickBot="1">
      <c r="A523" s="2344" t="s">
        <v>81</v>
      </c>
      <c r="B523" s="2344"/>
      <c r="C523" s="2344"/>
      <c r="D523" s="2344"/>
      <c r="E523" s="2344"/>
      <c r="F523" s="2344"/>
      <c r="G523" s="1321"/>
      <c r="H523" s="1321"/>
      <c r="J523" s="1397" t="s">
        <v>47</v>
      </c>
      <c r="K523" s="1441" t="s">
        <v>1896</v>
      </c>
      <c r="L523" s="1330"/>
      <c r="M523" s="671"/>
    </row>
    <row r="524" spans="1:22" ht="27.75" thickTop="1" thickBot="1">
      <c r="A524" s="2345" t="s">
        <v>578</v>
      </c>
      <c r="B524" s="2345"/>
      <c r="C524" s="2346"/>
      <c r="D524" s="2346"/>
      <c r="E524" s="2346"/>
      <c r="F524" s="2346"/>
      <c r="G524" s="1325"/>
      <c r="H524" s="1325"/>
      <c r="J524" s="1397" t="s">
        <v>101</v>
      </c>
      <c r="K524" s="1361">
        <v>3</v>
      </c>
      <c r="L524" s="1330"/>
      <c r="M524" s="671"/>
    </row>
    <row r="525" spans="1:22" ht="27" thickTop="1">
      <c r="A525" s="405"/>
      <c r="B525" s="2379" t="s">
        <v>1703</v>
      </c>
      <c r="C525" s="2380"/>
      <c r="D525" s="2380"/>
      <c r="E525" s="2380"/>
      <c r="F525" s="2380"/>
      <c r="G525" s="2380"/>
      <c r="H525" s="2381"/>
      <c r="I525" s="1355"/>
      <c r="J525" s="2382" t="s">
        <v>50</v>
      </c>
      <c r="K525" s="2480">
        <v>15</v>
      </c>
      <c r="L525" s="1330"/>
      <c r="M525" s="671"/>
    </row>
    <row r="526" spans="1:22" ht="24" thickBot="1">
      <c r="A526" s="405"/>
      <c r="B526" s="2386" t="s">
        <v>701</v>
      </c>
      <c r="C526" s="2387"/>
      <c r="D526" s="2387"/>
      <c r="E526" s="2387"/>
      <c r="F526" s="2387"/>
      <c r="G526" s="2387"/>
      <c r="H526" s="2388"/>
      <c r="J526" s="2383"/>
      <c r="K526" s="2481"/>
      <c r="L526" s="1330"/>
      <c r="M526" s="671"/>
    </row>
    <row r="527" spans="1:22" ht="24.75" thickTop="1" thickBot="1">
      <c r="A527" s="1329"/>
      <c r="B527" s="1328"/>
      <c r="C527" s="1325"/>
      <c r="D527" s="1325"/>
      <c r="E527" s="1325"/>
      <c r="F527" s="1325"/>
      <c r="G527" s="1325"/>
      <c r="H527" s="1325"/>
      <c r="L527" s="1330"/>
      <c r="M527" s="671"/>
    </row>
    <row r="528" spans="1:22" ht="24.75" thickBot="1">
      <c r="A528" s="1390" t="s">
        <v>1</v>
      </c>
      <c r="B528" s="1391" t="s">
        <v>703</v>
      </c>
      <c r="C528" s="2498"/>
      <c r="D528" s="2389" t="s">
        <v>1700</v>
      </c>
      <c r="E528" s="2390"/>
      <c r="F528" s="2498"/>
      <c r="G528" s="2389" t="s">
        <v>1702</v>
      </c>
      <c r="H528" s="2391"/>
      <c r="I528" s="2390"/>
      <c r="J528" s="1515" t="s">
        <v>1742</v>
      </c>
      <c r="K528" s="1393" t="s">
        <v>1701</v>
      </c>
    </row>
    <row r="529" spans="1:11" ht="16.5" thickBot="1">
      <c r="A529" s="1369"/>
      <c r="B529" s="1382"/>
      <c r="C529" s="2499"/>
      <c r="D529" s="2339"/>
      <c r="E529" s="2339"/>
      <c r="F529" s="2499"/>
      <c r="G529" s="2340"/>
      <c r="H529" s="2340"/>
      <c r="I529" s="2340"/>
      <c r="J529" s="2340"/>
      <c r="K529" s="2341"/>
    </row>
    <row r="530" spans="1:11" ht="32.25" customHeight="1" thickBot="1">
      <c r="A530" s="1370">
        <v>1</v>
      </c>
      <c r="B530" s="1384" t="s">
        <v>1081</v>
      </c>
      <c r="C530" s="2499"/>
      <c r="D530" s="2359" t="s">
        <v>1696</v>
      </c>
      <c r="E530" s="2360"/>
      <c r="F530" s="2499"/>
      <c r="G530" s="2431"/>
      <c r="H530" s="2432"/>
      <c r="I530" s="2433"/>
      <c r="J530" s="2495"/>
      <c r="K530" s="1408" t="s">
        <v>1782</v>
      </c>
    </row>
    <row r="531" spans="1:11" ht="32.25" customHeight="1">
      <c r="A531" s="1371">
        <v>2</v>
      </c>
      <c r="B531" s="1384" t="s">
        <v>1259</v>
      </c>
      <c r="C531" s="2499"/>
      <c r="D531" s="2444" t="s">
        <v>1887</v>
      </c>
      <c r="E531" s="2406" t="s">
        <v>1645</v>
      </c>
      <c r="F531" s="2499"/>
      <c r="G531" s="2434"/>
      <c r="H531" s="2435"/>
      <c r="I531" s="2436"/>
      <c r="J531" s="2496"/>
      <c r="K531" s="2371" t="s">
        <v>1893</v>
      </c>
    </row>
    <row r="532" spans="1:11" ht="32.25" customHeight="1">
      <c r="A532" s="1371">
        <v>3</v>
      </c>
      <c r="B532" s="1384" t="s">
        <v>1260</v>
      </c>
      <c r="C532" s="2499"/>
      <c r="D532" s="2445"/>
      <c r="E532" s="2407"/>
      <c r="F532" s="2499"/>
      <c r="G532" s="2434"/>
      <c r="H532" s="2435"/>
      <c r="I532" s="2436"/>
      <c r="J532" s="2496"/>
      <c r="K532" s="2372"/>
    </row>
    <row r="533" spans="1:11" ht="32.25" customHeight="1">
      <c r="A533" s="1372">
        <v>4</v>
      </c>
      <c r="B533" s="1384" t="s">
        <v>1261</v>
      </c>
      <c r="C533" s="2499"/>
      <c r="D533" s="2422" t="s">
        <v>632</v>
      </c>
      <c r="E533" s="2441" t="s">
        <v>1647</v>
      </c>
      <c r="F533" s="2499"/>
      <c r="G533" s="2434"/>
      <c r="H533" s="2435"/>
      <c r="I533" s="2436"/>
      <c r="J533" s="2496"/>
      <c r="K533" s="2372"/>
    </row>
    <row r="534" spans="1:11" ht="32.25" customHeight="1">
      <c r="A534" s="1371">
        <v>5</v>
      </c>
      <c r="B534" s="1384" t="s">
        <v>1262</v>
      </c>
      <c r="C534" s="2499"/>
      <c r="D534" s="2445"/>
      <c r="E534" s="2407"/>
      <c r="F534" s="2499"/>
      <c r="G534" s="2434"/>
      <c r="H534" s="2435"/>
      <c r="I534" s="2436"/>
      <c r="J534" s="2496"/>
      <c r="K534" s="2372"/>
    </row>
    <row r="535" spans="1:11" ht="32.25" customHeight="1">
      <c r="A535" s="1371">
        <v>6</v>
      </c>
      <c r="B535" s="1384" t="s">
        <v>1890</v>
      </c>
      <c r="C535" s="2499"/>
      <c r="D535" s="2423" t="s">
        <v>634</v>
      </c>
      <c r="E535" s="2440" t="s">
        <v>11</v>
      </c>
      <c r="F535" s="2499"/>
      <c r="G535" s="2434"/>
      <c r="H535" s="2435"/>
      <c r="I535" s="2436"/>
      <c r="J535" s="2496"/>
      <c r="K535" s="2372"/>
    </row>
    <row r="536" spans="1:11" ht="32.25" customHeight="1" thickBot="1">
      <c r="A536" s="1373">
        <v>7</v>
      </c>
      <c r="B536" s="1387" t="s">
        <v>1891</v>
      </c>
      <c r="C536" s="2499"/>
      <c r="D536" s="2445"/>
      <c r="E536" s="2407"/>
      <c r="F536" s="2499"/>
      <c r="G536" s="2434"/>
      <c r="H536" s="2435"/>
      <c r="I536" s="2436"/>
      <c r="J536" s="2497"/>
      <c r="K536" s="2373"/>
    </row>
    <row r="537" spans="1:11" ht="32.25" customHeight="1" thickBot="1">
      <c r="A537" s="1372">
        <v>8</v>
      </c>
      <c r="B537" s="1384" t="s">
        <v>1266</v>
      </c>
      <c r="C537" s="2499"/>
      <c r="D537" s="2359" t="s">
        <v>1697</v>
      </c>
      <c r="E537" s="2360"/>
      <c r="F537" s="2499"/>
      <c r="G537" s="2431"/>
      <c r="H537" s="2432"/>
      <c r="I537" s="2433"/>
      <c r="J537" s="2495"/>
      <c r="K537" s="1408" t="s">
        <v>1782</v>
      </c>
    </row>
    <row r="538" spans="1:11" ht="32.25" customHeight="1">
      <c r="A538" s="1371">
        <v>9</v>
      </c>
      <c r="B538" s="1384" t="s">
        <v>1267</v>
      </c>
      <c r="C538" s="2499"/>
      <c r="D538" s="2444" t="s">
        <v>1868</v>
      </c>
      <c r="E538" s="2406" t="s">
        <v>27</v>
      </c>
      <c r="F538" s="2499"/>
      <c r="G538" s="2434"/>
      <c r="H538" s="2435"/>
      <c r="I538" s="2436"/>
      <c r="J538" s="2496"/>
      <c r="K538" s="2374" t="s">
        <v>1871</v>
      </c>
    </row>
    <row r="539" spans="1:11" ht="32.25" customHeight="1">
      <c r="A539" s="1371">
        <v>10</v>
      </c>
      <c r="B539" s="1384" t="s">
        <v>1268</v>
      </c>
      <c r="C539" s="2499"/>
      <c r="D539" s="2445"/>
      <c r="E539" s="2407"/>
      <c r="F539" s="2499"/>
      <c r="G539" s="2434"/>
      <c r="H539" s="2435"/>
      <c r="I539" s="2436"/>
      <c r="J539" s="2496"/>
      <c r="K539" s="2375"/>
    </row>
    <row r="540" spans="1:11" ht="32.25" customHeight="1">
      <c r="A540" s="1371">
        <v>11</v>
      </c>
      <c r="B540" s="1384" t="s">
        <v>1269</v>
      </c>
      <c r="C540" s="2499"/>
      <c r="D540" s="2422" t="s">
        <v>1870</v>
      </c>
      <c r="E540" s="2441" t="s">
        <v>709</v>
      </c>
      <c r="F540" s="2499"/>
      <c r="G540" s="2434"/>
      <c r="H540" s="2435"/>
      <c r="I540" s="2436"/>
      <c r="J540" s="2496"/>
      <c r="K540" s="2375"/>
    </row>
    <row r="541" spans="1:11" ht="32.25" customHeight="1" thickBot="1">
      <c r="A541" s="1371">
        <v>12</v>
      </c>
      <c r="B541" s="1384" t="s">
        <v>1270</v>
      </c>
      <c r="C541" s="2499"/>
      <c r="D541" s="2445"/>
      <c r="E541" s="2407"/>
      <c r="F541" s="2499"/>
      <c r="G541" s="2437"/>
      <c r="H541" s="2438"/>
      <c r="I541" s="2439"/>
      <c r="J541" s="2497"/>
      <c r="K541" s="2376"/>
    </row>
    <row r="542" spans="1:11" ht="32.25" customHeight="1" thickBot="1">
      <c r="A542" s="1371">
        <v>13</v>
      </c>
      <c r="B542" s="1384" t="s">
        <v>1271</v>
      </c>
      <c r="C542" s="2499"/>
      <c r="D542" s="2359" t="s">
        <v>1698</v>
      </c>
      <c r="E542" s="2360"/>
      <c r="F542" s="2499"/>
      <c r="G542" s="2431"/>
      <c r="H542" s="2432"/>
      <c r="I542" s="2433"/>
      <c r="J542" s="2495"/>
      <c r="K542" s="1408" t="s">
        <v>1782</v>
      </c>
    </row>
    <row r="543" spans="1:11" ht="32.25" customHeight="1">
      <c r="A543" s="1371">
        <v>14</v>
      </c>
      <c r="B543" s="1384" t="s">
        <v>1272</v>
      </c>
      <c r="C543" s="2499"/>
      <c r="D543" s="2444" t="s">
        <v>1869</v>
      </c>
      <c r="E543" s="2406" t="s">
        <v>22</v>
      </c>
      <c r="F543" s="2499"/>
      <c r="G543" s="2434"/>
      <c r="H543" s="2435"/>
      <c r="I543" s="2436"/>
      <c r="J543" s="2496"/>
      <c r="K543" s="2374" t="s">
        <v>1893</v>
      </c>
    </row>
    <row r="544" spans="1:11" ht="32.25" customHeight="1">
      <c r="A544" s="1371">
        <v>15</v>
      </c>
      <c r="B544" s="1384" t="s">
        <v>1933</v>
      </c>
      <c r="C544" s="2499"/>
      <c r="D544" s="2445"/>
      <c r="E544" s="2407"/>
      <c r="F544" s="2499"/>
      <c r="G544" s="2434"/>
      <c r="H544" s="2435"/>
      <c r="I544" s="2436"/>
      <c r="J544" s="2496"/>
      <c r="K544" s="2375"/>
    </row>
    <row r="545" spans="1:22" ht="32.25" customHeight="1">
      <c r="A545" s="1451">
        <v>16</v>
      </c>
      <c r="B545" s="1384" t="s">
        <v>1273</v>
      </c>
      <c r="C545" s="2499"/>
      <c r="D545" s="2422" t="s">
        <v>1870</v>
      </c>
      <c r="E545" s="2441" t="s">
        <v>706</v>
      </c>
      <c r="F545" s="2499"/>
      <c r="G545" s="2434"/>
      <c r="H545" s="2435"/>
      <c r="I545" s="2436"/>
      <c r="J545" s="2496"/>
      <c r="K545" s="2375"/>
    </row>
    <row r="546" spans="1:22" ht="32.25" customHeight="1" thickBot="1">
      <c r="A546" s="1520"/>
      <c r="B546" s="1498"/>
      <c r="C546" s="2500"/>
      <c r="D546" s="2443"/>
      <c r="E546" s="2442"/>
      <c r="F546" s="2500"/>
      <c r="G546" s="2437"/>
      <c r="H546" s="2438"/>
      <c r="I546" s="2439"/>
      <c r="J546" s="2497"/>
      <c r="K546" s="2376"/>
    </row>
    <row r="548" spans="1:22" ht="27.75" customHeight="1">
      <c r="A548" s="2501" t="s">
        <v>1881</v>
      </c>
      <c r="B548" s="2502"/>
      <c r="C548" s="2502"/>
      <c r="D548" s="2502"/>
      <c r="E548" s="2502"/>
      <c r="F548" s="2502"/>
      <c r="G548" s="2502"/>
      <c r="H548" s="2502"/>
      <c r="I548" s="2503"/>
      <c r="J548" s="1368" t="s">
        <v>46</v>
      </c>
      <c r="K548" s="583"/>
    </row>
    <row r="549" spans="1:22" ht="27.75" customHeight="1">
      <c r="A549" s="2504"/>
      <c r="B549" s="2505"/>
      <c r="C549" s="2505"/>
      <c r="D549" s="2505"/>
      <c r="E549" s="2505"/>
      <c r="F549" s="2505"/>
      <c r="G549" s="2505"/>
      <c r="H549" s="2505"/>
      <c r="I549" s="2506"/>
      <c r="J549" s="1521"/>
      <c r="K549" s="583"/>
    </row>
    <row r="550" spans="1:22" ht="21" customHeight="1">
      <c r="A550" s="2342" t="s">
        <v>79</v>
      </c>
      <c r="B550" s="2342"/>
      <c r="C550" s="2342"/>
      <c r="D550" s="2342"/>
      <c r="E550" s="2342"/>
      <c r="F550" s="2342"/>
      <c r="G550" s="2342"/>
      <c r="H550" s="2342"/>
      <c r="I550" s="2342"/>
      <c r="J550" s="2342"/>
      <c r="K550" s="2342"/>
      <c r="L550" s="2342" t="s">
        <v>79</v>
      </c>
      <c r="M550" s="2342"/>
      <c r="N550" s="2342"/>
      <c r="O550" s="2342"/>
      <c r="P550" s="2342"/>
      <c r="Q550" s="2342"/>
      <c r="R550" s="2342"/>
      <c r="S550" s="2342"/>
      <c r="T550" s="2342"/>
      <c r="U550" s="2342"/>
      <c r="V550" s="2342"/>
    </row>
    <row r="551" spans="1:22" ht="21" customHeight="1" thickBot="1">
      <c r="A551" s="2343" t="s">
        <v>80</v>
      </c>
      <c r="B551" s="2343"/>
      <c r="C551" s="2343"/>
      <c r="D551" s="2343"/>
      <c r="E551" s="2343"/>
      <c r="F551" s="2343"/>
      <c r="G551" s="2343"/>
      <c r="H551" s="2343"/>
      <c r="I551" s="2343"/>
      <c r="J551" s="2343"/>
      <c r="K551" s="2343"/>
      <c r="L551" s="2343" t="s">
        <v>80</v>
      </c>
      <c r="M551" s="2343"/>
      <c r="N551" s="2343"/>
      <c r="O551" s="2343"/>
      <c r="P551" s="2343"/>
      <c r="Q551" s="2343"/>
      <c r="R551" s="2343"/>
      <c r="S551" s="2343"/>
      <c r="T551" s="2343"/>
      <c r="U551" s="2343"/>
      <c r="V551" s="2343"/>
    </row>
    <row r="552" spans="1:22" ht="30" customHeight="1" thickTop="1" thickBot="1">
      <c r="A552" s="2344" t="s">
        <v>81</v>
      </c>
      <c r="B552" s="2344"/>
      <c r="C552" s="2344"/>
      <c r="D552" s="2344"/>
      <c r="E552" s="2344"/>
      <c r="F552" s="2344"/>
      <c r="G552" s="1321"/>
      <c r="H552" s="1321"/>
      <c r="J552" s="1397" t="s">
        <v>47</v>
      </c>
      <c r="K552" s="1441" t="s">
        <v>1897</v>
      </c>
      <c r="L552" s="2344" t="s">
        <v>81</v>
      </c>
      <c r="M552" s="2344"/>
      <c r="N552" s="2344"/>
      <c r="O552" s="2344"/>
      <c r="P552" s="2344"/>
      <c r="Q552" s="2344"/>
      <c r="R552" s="1321"/>
      <c r="S552" s="1321"/>
      <c r="U552" s="1397" t="s">
        <v>47</v>
      </c>
      <c r="V552" s="1441" t="s">
        <v>1897</v>
      </c>
    </row>
    <row r="553" spans="1:22" ht="27.75" customHeight="1" thickTop="1" thickBot="1">
      <c r="A553" s="2345" t="s">
        <v>578</v>
      </c>
      <c r="B553" s="2345"/>
      <c r="C553" s="2346"/>
      <c r="D553" s="2346"/>
      <c r="E553" s="2346"/>
      <c r="F553" s="2346"/>
      <c r="G553" s="1325"/>
      <c r="H553" s="1325"/>
      <c r="J553" s="1397" t="s">
        <v>101</v>
      </c>
      <c r="K553" s="1361">
        <v>1</v>
      </c>
      <c r="L553" s="2345" t="s">
        <v>578</v>
      </c>
      <c r="M553" s="2345"/>
      <c r="N553" s="2346"/>
      <c r="O553" s="2346"/>
      <c r="P553" s="2346"/>
      <c r="Q553" s="2346"/>
      <c r="R553" s="1325"/>
      <c r="S553" s="1325"/>
      <c r="U553" s="1397" t="s">
        <v>101</v>
      </c>
      <c r="V553" s="1361">
        <v>2</v>
      </c>
    </row>
    <row r="554" spans="1:22" ht="31.5" customHeight="1" thickTop="1">
      <c r="A554" s="405"/>
      <c r="B554" s="2379" t="s">
        <v>1703</v>
      </c>
      <c r="C554" s="2380"/>
      <c r="D554" s="2380"/>
      <c r="E554" s="2380"/>
      <c r="F554" s="2380"/>
      <c r="G554" s="2380"/>
      <c r="H554" s="2381"/>
      <c r="I554" s="1355"/>
      <c r="J554" s="2382" t="s">
        <v>50</v>
      </c>
      <c r="K554" s="2480">
        <v>19</v>
      </c>
      <c r="M554" s="2379" t="s">
        <v>1703</v>
      </c>
      <c r="N554" s="2380"/>
      <c r="O554" s="2380"/>
      <c r="P554" s="2380"/>
      <c r="Q554" s="2380"/>
      <c r="R554" s="2380"/>
      <c r="S554" s="2381"/>
      <c r="T554" s="1355"/>
      <c r="U554" s="2382" t="s">
        <v>50</v>
      </c>
      <c r="V554" s="2480">
        <v>20</v>
      </c>
    </row>
    <row r="555" spans="1:22" ht="33" customHeight="1" thickBot="1">
      <c r="A555" s="405"/>
      <c r="B555" s="2386" t="s">
        <v>701</v>
      </c>
      <c r="C555" s="2387"/>
      <c r="D555" s="2387"/>
      <c r="E555" s="2387"/>
      <c r="F555" s="2387"/>
      <c r="G555" s="2387"/>
      <c r="H555" s="2388"/>
      <c r="J555" s="2383"/>
      <c r="K555" s="2481"/>
      <c r="M555" s="2386" t="s">
        <v>701</v>
      </c>
      <c r="N555" s="2387"/>
      <c r="O555" s="2387"/>
      <c r="P555" s="2387"/>
      <c r="Q555" s="2387"/>
      <c r="R555" s="2387"/>
      <c r="S555" s="2388"/>
      <c r="U555" s="2383"/>
      <c r="V555" s="2481"/>
    </row>
    <row r="556" spans="1:22" ht="19.5" customHeight="1" thickTop="1" thickBot="1">
      <c r="A556" s="1329"/>
      <c r="B556" s="1328"/>
      <c r="C556" s="1325"/>
      <c r="D556" s="1325"/>
      <c r="E556" s="1325"/>
      <c r="F556" s="1325"/>
      <c r="G556" s="1325"/>
      <c r="H556" s="1325"/>
      <c r="L556" s="1329"/>
      <c r="M556" s="1328"/>
      <c r="N556" s="1325"/>
      <c r="O556" s="1325"/>
      <c r="P556" s="1325"/>
      <c r="Q556" s="1325"/>
      <c r="R556" s="1325"/>
      <c r="S556" s="1325"/>
    </row>
    <row r="557" spans="1:22" ht="35.25" customHeight="1" thickBot="1">
      <c r="A557" s="1390" t="s">
        <v>1</v>
      </c>
      <c r="B557" s="1516" t="s">
        <v>703</v>
      </c>
      <c r="C557" s="1513"/>
      <c r="D557" s="2389" t="s">
        <v>1700</v>
      </c>
      <c r="E557" s="2390"/>
      <c r="F557" s="2498"/>
      <c r="G557" s="2389" t="s">
        <v>1702</v>
      </c>
      <c r="H557" s="2391"/>
      <c r="I557" s="2390"/>
      <c r="J557" s="1515" t="s">
        <v>1742</v>
      </c>
      <c r="K557" s="1393" t="s">
        <v>1701</v>
      </c>
      <c r="L557" s="1791" t="s">
        <v>1</v>
      </c>
      <c r="M557" s="1391" t="s">
        <v>703</v>
      </c>
      <c r="N557" s="2498"/>
      <c r="O557" s="2389" t="s">
        <v>1700</v>
      </c>
      <c r="P557" s="2390"/>
      <c r="Q557" s="2498"/>
      <c r="R557" s="2389" t="s">
        <v>1702</v>
      </c>
      <c r="S557" s="2391"/>
      <c r="T557" s="2390"/>
      <c r="U557" s="1515" t="s">
        <v>1742</v>
      </c>
      <c r="V557" s="1393" t="s">
        <v>1701</v>
      </c>
    </row>
    <row r="558" spans="1:22" s="466" customFormat="1" ht="11.25" customHeight="1" thickBot="1">
      <c r="A558" s="2508"/>
      <c r="B558" s="2509"/>
      <c r="C558" s="1356"/>
      <c r="D558" s="2339"/>
      <c r="E558" s="2339"/>
      <c r="F558" s="2499"/>
      <c r="G558" s="2340"/>
      <c r="H558" s="2340"/>
      <c r="I558" s="2340"/>
      <c r="J558" s="2340"/>
      <c r="K558" s="2341"/>
      <c r="L558" s="1369"/>
      <c r="M558" s="1382"/>
      <c r="N558" s="2499"/>
      <c r="O558" s="2339"/>
      <c r="P558" s="2339"/>
      <c r="Q558" s="2499"/>
      <c r="R558" s="2340"/>
      <c r="S558" s="2340"/>
      <c r="T558" s="2340"/>
      <c r="U558" s="2340"/>
      <c r="V558" s="2341"/>
    </row>
    <row r="559" spans="1:22" s="1327" customFormat="1" ht="30" customHeight="1" thickBot="1">
      <c r="A559" s="1370">
        <v>1</v>
      </c>
      <c r="B559" s="1384" t="s">
        <v>974</v>
      </c>
      <c r="C559" s="1358"/>
      <c r="D559" s="2359" t="s">
        <v>1696</v>
      </c>
      <c r="E559" s="2360"/>
      <c r="F559" s="2499"/>
      <c r="G559" s="2431"/>
      <c r="H559" s="2432"/>
      <c r="I559" s="2433"/>
      <c r="J559" s="2495"/>
      <c r="K559" s="1408" t="s">
        <v>1782</v>
      </c>
      <c r="L559" s="1370">
        <v>1</v>
      </c>
      <c r="M559" s="1384" t="s">
        <v>1300</v>
      </c>
      <c r="N559" s="2499"/>
      <c r="O559" s="2359" t="s">
        <v>1696</v>
      </c>
      <c r="P559" s="2360"/>
      <c r="Q559" s="2499"/>
      <c r="R559" s="2431"/>
      <c r="S559" s="2432"/>
      <c r="T559" s="2433"/>
      <c r="U559" s="2495"/>
      <c r="V559" s="1408" t="s">
        <v>1782</v>
      </c>
    </row>
    <row r="560" spans="1:22" s="1327" customFormat="1" ht="30" customHeight="1">
      <c r="A560" s="1371">
        <v>2</v>
      </c>
      <c r="B560" s="1384" t="s">
        <v>1899</v>
      </c>
      <c r="C560" s="1377"/>
      <c r="D560" s="1450" t="s">
        <v>1898</v>
      </c>
      <c r="E560" s="1442" t="s">
        <v>1645</v>
      </c>
      <c r="F560" s="2499"/>
      <c r="G560" s="2434"/>
      <c r="H560" s="2435"/>
      <c r="I560" s="2436"/>
      <c r="J560" s="2496"/>
      <c r="K560" s="2371" t="s">
        <v>1784</v>
      </c>
      <c r="L560" s="1371">
        <v>2</v>
      </c>
      <c r="M560" s="1384" t="s">
        <v>1301</v>
      </c>
      <c r="N560" s="2499"/>
      <c r="O560" s="1450" t="s">
        <v>1898</v>
      </c>
      <c r="P560" s="1442" t="s">
        <v>1645</v>
      </c>
      <c r="Q560" s="2499"/>
      <c r="R560" s="2434"/>
      <c r="S560" s="2435"/>
      <c r="T560" s="2436"/>
      <c r="U560" s="2496"/>
      <c r="V560" s="2371" t="s">
        <v>1784</v>
      </c>
    </row>
    <row r="561" spans="1:22" s="1327" customFormat="1" ht="30" customHeight="1">
      <c r="A561" s="1371">
        <v>3</v>
      </c>
      <c r="B561" s="1384" t="s">
        <v>1277</v>
      </c>
      <c r="C561" s="1358"/>
      <c r="D561" s="1458" t="s">
        <v>632</v>
      </c>
      <c r="E561" s="1499" t="s">
        <v>1647</v>
      </c>
      <c r="F561" s="2499"/>
      <c r="G561" s="2434"/>
      <c r="H561" s="2435"/>
      <c r="I561" s="2436"/>
      <c r="J561" s="2496"/>
      <c r="K561" s="2372"/>
      <c r="L561" s="1371">
        <v>3</v>
      </c>
      <c r="M561" s="1384" t="s">
        <v>1303</v>
      </c>
      <c r="N561" s="2499"/>
      <c r="O561" s="1458" t="s">
        <v>632</v>
      </c>
      <c r="P561" s="1499" t="s">
        <v>1647</v>
      </c>
      <c r="Q561" s="2499"/>
      <c r="R561" s="2434"/>
      <c r="S561" s="2435"/>
      <c r="T561" s="2436"/>
      <c r="U561" s="2496"/>
      <c r="V561" s="2372"/>
    </row>
    <row r="562" spans="1:22" s="1327" customFormat="1" ht="30" customHeight="1" thickBot="1">
      <c r="A562" s="1372">
        <v>4</v>
      </c>
      <c r="B562" s="1384" t="s">
        <v>1278</v>
      </c>
      <c r="C562" s="1358"/>
      <c r="D562" s="1458" t="s">
        <v>634</v>
      </c>
      <c r="E562" s="1499" t="s">
        <v>11</v>
      </c>
      <c r="F562" s="2499"/>
      <c r="G562" s="2437"/>
      <c r="H562" s="2438"/>
      <c r="I562" s="2439"/>
      <c r="J562" s="2497"/>
      <c r="K562" s="2373"/>
      <c r="L562" s="1372">
        <v>4</v>
      </c>
      <c r="M562" s="1384" t="s">
        <v>1900</v>
      </c>
      <c r="N562" s="2499"/>
      <c r="O562" s="1458" t="s">
        <v>634</v>
      </c>
      <c r="P562" s="1499" t="s">
        <v>11</v>
      </c>
      <c r="Q562" s="2499"/>
      <c r="R562" s="2437"/>
      <c r="S562" s="2438"/>
      <c r="T562" s="2439"/>
      <c r="U562" s="2497"/>
      <c r="V562" s="2373"/>
    </row>
    <row r="563" spans="1:22" s="1327" customFormat="1" ht="30" customHeight="1" thickBot="1">
      <c r="A563" s="1371">
        <v>5</v>
      </c>
      <c r="B563" s="1384" t="s">
        <v>1280</v>
      </c>
      <c r="C563" s="1358"/>
      <c r="D563" s="2359" t="s">
        <v>1697</v>
      </c>
      <c r="E563" s="2360"/>
      <c r="F563" s="2499"/>
      <c r="G563" s="2431"/>
      <c r="H563" s="2432"/>
      <c r="I563" s="2433"/>
      <c r="J563" s="2495"/>
      <c r="K563" s="1512" t="s">
        <v>1782</v>
      </c>
      <c r="L563" s="1371">
        <v>5</v>
      </c>
      <c r="M563" s="1384" t="s">
        <v>1304</v>
      </c>
      <c r="N563" s="2499"/>
      <c r="O563" s="2359" t="s">
        <v>1697</v>
      </c>
      <c r="P563" s="2360"/>
      <c r="Q563" s="2499"/>
      <c r="R563" s="2431"/>
      <c r="S563" s="2432"/>
      <c r="T563" s="2433"/>
      <c r="U563" s="2495"/>
      <c r="V563" s="1512" t="s">
        <v>1782</v>
      </c>
    </row>
    <row r="564" spans="1:22" s="1327" customFormat="1" ht="30" customHeight="1">
      <c r="A564" s="1371">
        <v>6</v>
      </c>
      <c r="B564" s="1384" t="s">
        <v>135</v>
      </c>
      <c r="C564" s="1358"/>
      <c r="D564" s="2444" t="s">
        <v>1868</v>
      </c>
      <c r="E564" s="2406" t="s">
        <v>27</v>
      </c>
      <c r="F564" s="2499"/>
      <c r="G564" s="2434"/>
      <c r="H564" s="2435"/>
      <c r="I564" s="2436"/>
      <c r="J564" s="2496"/>
      <c r="K564" s="2510" t="s">
        <v>1783</v>
      </c>
      <c r="L564" s="1371">
        <v>6</v>
      </c>
      <c r="M564" s="1384" t="s">
        <v>268</v>
      </c>
      <c r="N564" s="2499"/>
      <c r="O564" s="2444" t="s">
        <v>1868</v>
      </c>
      <c r="P564" s="2406" t="s">
        <v>27</v>
      </c>
      <c r="Q564" s="2499"/>
      <c r="R564" s="2434"/>
      <c r="S564" s="2435"/>
      <c r="T564" s="2436"/>
      <c r="U564" s="2496"/>
      <c r="V564" s="2510" t="s">
        <v>1783</v>
      </c>
    </row>
    <row r="565" spans="1:22" s="1327" customFormat="1" ht="30" customHeight="1">
      <c r="A565" s="1371">
        <v>7</v>
      </c>
      <c r="B565" s="1384" t="s">
        <v>1283</v>
      </c>
      <c r="C565" s="1358"/>
      <c r="D565" s="2445"/>
      <c r="E565" s="2407"/>
      <c r="F565" s="2499"/>
      <c r="G565" s="2434"/>
      <c r="H565" s="2435"/>
      <c r="I565" s="2436"/>
      <c r="J565" s="2496"/>
      <c r="K565" s="2511"/>
      <c r="L565" s="1371">
        <v>7</v>
      </c>
      <c r="M565" s="1384" t="s">
        <v>1307</v>
      </c>
      <c r="N565" s="2499"/>
      <c r="O565" s="2445"/>
      <c r="P565" s="2407"/>
      <c r="Q565" s="2499"/>
      <c r="R565" s="2434"/>
      <c r="S565" s="2435"/>
      <c r="T565" s="2436"/>
      <c r="U565" s="2496"/>
      <c r="V565" s="2511"/>
    </row>
    <row r="566" spans="1:22" s="1327" customFormat="1" ht="30" customHeight="1">
      <c r="A566" s="1371">
        <v>8</v>
      </c>
      <c r="B566" s="1384" t="s">
        <v>281</v>
      </c>
      <c r="C566" s="1358"/>
      <c r="D566" s="2422" t="s">
        <v>1870</v>
      </c>
      <c r="E566" s="2441" t="s">
        <v>709</v>
      </c>
      <c r="F566" s="2499"/>
      <c r="G566" s="2434"/>
      <c r="H566" s="2435"/>
      <c r="I566" s="2436"/>
      <c r="J566" s="2496"/>
      <c r="K566" s="2511"/>
      <c r="L566" s="1371">
        <v>8</v>
      </c>
      <c r="M566" s="1384" t="s">
        <v>270</v>
      </c>
      <c r="N566" s="2499"/>
      <c r="O566" s="2422" t="s">
        <v>1870</v>
      </c>
      <c r="P566" s="2441" t="s">
        <v>709</v>
      </c>
      <c r="Q566" s="2499"/>
      <c r="R566" s="2434"/>
      <c r="S566" s="2435"/>
      <c r="T566" s="2436"/>
      <c r="U566" s="2496"/>
      <c r="V566" s="2511"/>
    </row>
    <row r="567" spans="1:22" s="1327" customFormat="1" ht="30" customHeight="1" thickBot="1">
      <c r="A567" s="1371">
        <v>9</v>
      </c>
      <c r="B567" s="1384" t="s">
        <v>299</v>
      </c>
      <c r="C567" s="1358"/>
      <c r="D567" s="2443"/>
      <c r="E567" s="2442"/>
      <c r="F567" s="2499"/>
      <c r="G567" s="2437"/>
      <c r="H567" s="2438"/>
      <c r="I567" s="2439"/>
      <c r="J567" s="2497"/>
      <c r="K567" s="2512"/>
      <c r="L567" s="1371">
        <v>9</v>
      </c>
      <c r="M567" s="1384" t="s">
        <v>1312</v>
      </c>
      <c r="N567" s="2499"/>
      <c r="O567" s="2443"/>
      <c r="P567" s="2442"/>
      <c r="Q567" s="2499"/>
      <c r="R567" s="2437"/>
      <c r="S567" s="2438"/>
      <c r="T567" s="2439"/>
      <c r="U567" s="2497"/>
      <c r="V567" s="2512"/>
    </row>
    <row r="568" spans="1:22" s="1327" customFormat="1" ht="30" customHeight="1" thickBot="1">
      <c r="A568" s="1371">
        <v>10</v>
      </c>
      <c r="B568" s="1384" t="s">
        <v>1285</v>
      </c>
      <c r="C568" s="1358"/>
      <c r="D568" s="2359" t="s">
        <v>1698</v>
      </c>
      <c r="E568" s="2360"/>
      <c r="F568" s="2499"/>
      <c r="G568" s="2431"/>
      <c r="H568" s="2432"/>
      <c r="I568" s="2433"/>
      <c r="J568" s="2495"/>
      <c r="K568" s="1512" t="s">
        <v>1782</v>
      </c>
      <c r="L568" s="1371">
        <v>10</v>
      </c>
      <c r="M568" s="1384" t="s">
        <v>1314</v>
      </c>
      <c r="N568" s="2499"/>
      <c r="O568" s="2359" t="s">
        <v>1698</v>
      </c>
      <c r="P568" s="2360"/>
      <c r="Q568" s="2499"/>
      <c r="R568" s="2431"/>
      <c r="S568" s="2432"/>
      <c r="T568" s="2433"/>
      <c r="U568" s="2495"/>
      <c r="V568" s="1512" t="s">
        <v>1782</v>
      </c>
    </row>
    <row r="569" spans="1:22" s="1327" customFormat="1" ht="30" customHeight="1">
      <c r="A569" s="1371">
        <v>11</v>
      </c>
      <c r="B569" s="1384" t="s">
        <v>1287</v>
      </c>
      <c r="C569" s="1358"/>
      <c r="D569" s="2444" t="s">
        <v>1868</v>
      </c>
      <c r="E569" s="2406" t="s">
        <v>22</v>
      </c>
      <c r="F569" s="2499"/>
      <c r="G569" s="2434"/>
      <c r="H569" s="2435"/>
      <c r="I569" s="2436"/>
      <c r="J569" s="2496"/>
      <c r="K569" s="2510" t="s">
        <v>1783</v>
      </c>
      <c r="L569" s="1371">
        <v>11</v>
      </c>
      <c r="M569" s="1384" t="s">
        <v>1002</v>
      </c>
      <c r="N569" s="2499"/>
      <c r="O569" s="2444" t="s">
        <v>1868</v>
      </c>
      <c r="P569" s="2406" t="s">
        <v>22</v>
      </c>
      <c r="Q569" s="2499"/>
      <c r="R569" s="2434"/>
      <c r="S569" s="2435"/>
      <c r="T569" s="2436"/>
      <c r="U569" s="2496"/>
      <c r="V569" s="2510" t="s">
        <v>1783</v>
      </c>
    </row>
    <row r="570" spans="1:22" s="1327" customFormat="1" ht="30" customHeight="1">
      <c r="A570" s="1371">
        <v>12</v>
      </c>
      <c r="B570" s="1384" t="s">
        <v>244</v>
      </c>
      <c r="C570" s="1358"/>
      <c r="D570" s="2445"/>
      <c r="E570" s="2407"/>
      <c r="F570" s="2499"/>
      <c r="G570" s="2434"/>
      <c r="H570" s="2435"/>
      <c r="I570" s="2436"/>
      <c r="J570" s="2496"/>
      <c r="K570" s="2511"/>
      <c r="L570" s="1371">
        <v>12</v>
      </c>
      <c r="M570" s="1384" t="s">
        <v>1316</v>
      </c>
      <c r="N570" s="2499"/>
      <c r="O570" s="2445"/>
      <c r="P570" s="2407"/>
      <c r="Q570" s="2499"/>
      <c r="R570" s="2434"/>
      <c r="S570" s="2435"/>
      <c r="T570" s="2436"/>
      <c r="U570" s="2496"/>
      <c r="V570" s="2511"/>
    </row>
    <row r="571" spans="1:22" s="1327" customFormat="1" ht="30" customHeight="1">
      <c r="A571" s="1371">
        <v>13</v>
      </c>
      <c r="B571" s="1384" t="s">
        <v>1292</v>
      </c>
      <c r="C571" s="1358"/>
      <c r="D571" s="2422" t="s">
        <v>1870</v>
      </c>
      <c r="E571" s="2441" t="s">
        <v>706</v>
      </c>
      <c r="F571" s="2499"/>
      <c r="G571" s="2434"/>
      <c r="H571" s="2435"/>
      <c r="I571" s="2436"/>
      <c r="J571" s="2496"/>
      <c r="K571" s="2511"/>
      <c r="L571" s="1371">
        <v>13</v>
      </c>
      <c r="M571" s="1384" t="s">
        <v>1005</v>
      </c>
      <c r="N571" s="2499"/>
      <c r="O571" s="2422" t="s">
        <v>1870</v>
      </c>
      <c r="P571" s="2441" t="s">
        <v>706</v>
      </c>
      <c r="Q571" s="2499"/>
      <c r="R571" s="2434"/>
      <c r="S571" s="2435"/>
      <c r="T571" s="2436"/>
      <c r="U571" s="2496"/>
      <c r="V571" s="2511"/>
    </row>
    <row r="572" spans="1:22" s="1327" customFormat="1" ht="30" customHeight="1" thickBot="1">
      <c r="A572" s="1371">
        <v>14</v>
      </c>
      <c r="B572" s="1384" t="s">
        <v>1294</v>
      </c>
      <c r="C572" s="1358"/>
      <c r="D572" s="2443"/>
      <c r="E572" s="2442"/>
      <c r="F572" s="2499"/>
      <c r="G572" s="2437"/>
      <c r="H572" s="2438"/>
      <c r="I572" s="2439"/>
      <c r="J572" s="2497"/>
      <c r="K572" s="2512"/>
      <c r="L572" s="1371">
        <v>14</v>
      </c>
      <c r="M572" s="1384" t="s">
        <v>1317</v>
      </c>
      <c r="N572" s="2499"/>
      <c r="O572" s="2443"/>
      <c r="P572" s="2442"/>
      <c r="Q572" s="2499"/>
      <c r="R572" s="2437"/>
      <c r="S572" s="2438"/>
      <c r="T572" s="2439"/>
      <c r="U572" s="2497"/>
      <c r="V572" s="2512"/>
    </row>
    <row r="573" spans="1:22" s="1327" customFormat="1" ht="30" customHeight="1">
      <c r="A573" s="1371">
        <v>15</v>
      </c>
      <c r="B573" s="1384" t="s">
        <v>297</v>
      </c>
      <c r="C573" s="1358"/>
      <c r="D573" s="2331" t="s">
        <v>1699</v>
      </c>
      <c r="E573" s="2332"/>
      <c r="F573" s="2499"/>
      <c r="G573" s="2431"/>
      <c r="H573" s="2432"/>
      <c r="I573" s="2433"/>
      <c r="J573" s="2495"/>
      <c r="K573" s="1512" t="s">
        <v>1782</v>
      </c>
      <c r="L573" s="1371">
        <v>15</v>
      </c>
      <c r="M573" s="1384" t="s">
        <v>1319</v>
      </c>
      <c r="N573" s="2499"/>
      <c r="O573" s="2331" t="s">
        <v>1699</v>
      </c>
      <c r="P573" s="2332"/>
      <c r="Q573" s="2499"/>
      <c r="R573" s="2431"/>
      <c r="S573" s="2432"/>
      <c r="T573" s="2433"/>
      <c r="U573" s="2495"/>
      <c r="V573" s="1512" t="s">
        <v>1782</v>
      </c>
    </row>
    <row r="574" spans="1:22" s="1327" customFormat="1" ht="30" customHeight="1" thickBot="1">
      <c r="A574" s="1371">
        <v>16</v>
      </c>
      <c r="B574" s="1384" t="s">
        <v>1297</v>
      </c>
      <c r="C574" s="1514"/>
      <c r="D574" s="2333"/>
      <c r="E574" s="2334"/>
      <c r="F574" s="2499"/>
      <c r="G574" s="2434"/>
      <c r="H574" s="2435"/>
      <c r="I574" s="2436"/>
      <c r="J574" s="2496"/>
      <c r="K574" s="2374" t="s">
        <v>1784</v>
      </c>
      <c r="L574" s="1451">
        <v>16</v>
      </c>
      <c r="M574" s="1384" t="s">
        <v>1321</v>
      </c>
      <c r="N574" s="2499"/>
      <c r="O574" s="2333"/>
      <c r="P574" s="2334"/>
      <c r="Q574" s="2499"/>
      <c r="R574" s="2434"/>
      <c r="S574" s="2435"/>
      <c r="T574" s="2436"/>
      <c r="U574" s="2496"/>
      <c r="V574" s="2374" t="s">
        <v>1784</v>
      </c>
    </row>
    <row r="575" spans="1:22" s="1327" customFormat="1" ht="30" customHeight="1">
      <c r="A575" s="1372">
        <v>17</v>
      </c>
      <c r="B575" s="1384" t="s">
        <v>1298</v>
      </c>
      <c r="C575" s="1511"/>
      <c r="D575" s="2444" t="s">
        <v>1868</v>
      </c>
      <c r="E575" s="2513" t="s">
        <v>1641</v>
      </c>
      <c r="F575" s="2499"/>
      <c r="G575" s="2434"/>
      <c r="H575" s="2435"/>
      <c r="I575" s="2436"/>
      <c r="J575" s="2496"/>
      <c r="K575" s="2375"/>
      <c r="L575" s="1372">
        <v>17</v>
      </c>
      <c r="M575" s="1384" t="s">
        <v>220</v>
      </c>
      <c r="N575" s="2507"/>
      <c r="O575" s="2444" t="s">
        <v>1868</v>
      </c>
      <c r="P575" s="2513" t="s">
        <v>1641</v>
      </c>
      <c r="Q575" s="2499"/>
      <c r="R575" s="2434"/>
      <c r="S575" s="2435"/>
      <c r="T575" s="2436"/>
      <c r="U575" s="2496"/>
      <c r="V575" s="2375"/>
    </row>
    <row r="576" spans="1:22" s="1327" customFormat="1" ht="30" customHeight="1" thickBot="1">
      <c r="A576" s="1500">
        <v>18</v>
      </c>
      <c r="B576" s="1530"/>
      <c r="C576" s="1395"/>
      <c r="D576" s="2443"/>
      <c r="E576" s="2514"/>
      <c r="F576" s="1359"/>
      <c r="G576" s="2437"/>
      <c r="H576" s="2438"/>
      <c r="I576" s="2439"/>
      <c r="J576" s="2497"/>
      <c r="K576" s="2376"/>
      <c r="L576" s="1790">
        <v>18</v>
      </c>
      <c r="M576" s="1529"/>
      <c r="N576" s="1395"/>
      <c r="O576" s="2443"/>
      <c r="P576" s="2514"/>
      <c r="Q576" s="1359"/>
      <c r="R576" s="2437"/>
      <c r="S576" s="2438"/>
      <c r="T576" s="2439"/>
      <c r="U576" s="2497"/>
      <c r="V576" s="2376"/>
    </row>
    <row r="577" spans="1:22" s="1327" customFormat="1" ht="32.25" customHeight="1">
      <c r="A577" s="1363"/>
      <c r="B577" s="1364"/>
      <c r="C577" s="1358"/>
      <c r="D577" s="178"/>
      <c r="E577" s="152"/>
      <c r="F577" s="1324"/>
      <c r="G577" s="1366"/>
      <c r="H577" s="1366"/>
      <c r="I577" s="1366"/>
      <c r="J577" s="1375"/>
      <c r="K577" s="1367"/>
      <c r="L577" s="1363"/>
      <c r="M577" s="1364"/>
      <c r="N577" s="1358"/>
      <c r="O577" s="1365"/>
      <c r="P577" s="1354"/>
      <c r="Q577" s="1324"/>
      <c r="R577" s="1366"/>
      <c r="S577" s="1366"/>
      <c r="T577" s="1366"/>
      <c r="U577" s="1375"/>
      <c r="V577" s="1367"/>
    </row>
    <row r="578" spans="1:22" ht="31.5" customHeight="1">
      <c r="D578" s="686"/>
      <c r="E578" s="686"/>
      <c r="J578" s="1368" t="s">
        <v>46</v>
      </c>
      <c r="K578" s="583"/>
      <c r="L578" s="1449"/>
      <c r="M578" s="1452"/>
      <c r="N578" s="583"/>
      <c r="O578" s="583"/>
      <c r="P578" s="583"/>
      <c r="Q578" s="583"/>
      <c r="R578" s="583"/>
      <c r="S578" s="583"/>
      <c r="T578" s="583"/>
      <c r="U578" s="1368" t="s">
        <v>46</v>
      </c>
    </row>
  </sheetData>
  <mergeCells count="1279">
    <mergeCell ref="V136:V140"/>
    <mergeCell ref="V142:V145"/>
    <mergeCell ref="V569:V572"/>
    <mergeCell ref="O571:O572"/>
    <mergeCell ref="P571:P572"/>
    <mergeCell ref="O573:P574"/>
    <mergeCell ref="R573:T576"/>
    <mergeCell ref="U573:U576"/>
    <mergeCell ref="V574:V576"/>
    <mergeCell ref="O575:O576"/>
    <mergeCell ref="P575:P576"/>
    <mergeCell ref="E575:E576"/>
    <mergeCell ref="D575:D576"/>
    <mergeCell ref="J563:J567"/>
    <mergeCell ref="G563:I567"/>
    <mergeCell ref="K560:K562"/>
    <mergeCell ref="J559:J562"/>
    <mergeCell ref="G559:I562"/>
    <mergeCell ref="D531:D532"/>
    <mergeCell ref="E531:E532"/>
    <mergeCell ref="D533:D534"/>
    <mergeCell ref="E533:E534"/>
    <mergeCell ref="D537:E537"/>
    <mergeCell ref="D542:E542"/>
    <mergeCell ref="U563:U567"/>
    <mergeCell ref="U568:U572"/>
    <mergeCell ref="U559:U562"/>
    <mergeCell ref="V560:V562"/>
    <mergeCell ref="V564:V567"/>
    <mergeCell ref="G568:I572"/>
    <mergeCell ref="E566:E567"/>
    <mergeCell ref="D568:E568"/>
    <mergeCell ref="O558:P558"/>
    <mergeCell ref="R558:T558"/>
    <mergeCell ref="U558:V558"/>
    <mergeCell ref="D559:E559"/>
    <mergeCell ref="O559:P559"/>
    <mergeCell ref="A558:B558"/>
    <mergeCell ref="R559:T562"/>
    <mergeCell ref="O563:P563"/>
    <mergeCell ref="R563:T567"/>
    <mergeCell ref="O566:O567"/>
    <mergeCell ref="P566:P567"/>
    <mergeCell ref="O568:P568"/>
    <mergeCell ref="R568:T572"/>
    <mergeCell ref="K574:K576"/>
    <mergeCell ref="K569:K572"/>
    <mergeCell ref="K564:K567"/>
    <mergeCell ref="J573:J576"/>
    <mergeCell ref="G573:I576"/>
    <mergeCell ref="J568:J572"/>
    <mergeCell ref="C553:F553"/>
    <mergeCell ref="L553:M553"/>
    <mergeCell ref="N553:Q553"/>
    <mergeCell ref="B554:H554"/>
    <mergeCell ref="J554:J555"/>
    <mergeCell ref="K554:K555"/>
    <mergeCell ref="M554:S554"/>
    <mergeCell ref="D571:D572"/>
    <mergeCell ref="E571:E572"/>
    <mergeCell ref="D573:E574"/>
    <mergeCell ref="D569:D570"/>
    <mergeCell ref="E569:E570"/>
    <mergeCell ref="O569:O570"/>
    <mergeCell ref="P569:P570"/>
    <mergeCell ref="D566:D567"/>
    <mergeCell ref="D564:D565"/>
    <mergeCell ref="E564:E565"/>
    <mergeCell ref="O564:O565"/>
    <mergeCell ref="P564:P565"/>
    <mergeCell ref="D563:E563"/>
    <mergeCell ref="B555:H555"/>
    <mergeCell ref="M555:S555"/>
    <mergeCell ref="D557:E557"/>
    <mergeCell ref="F557:F575"/>
    <mergeCell ref="G557:I557"/>
    <mergeCell ref="N557:N575"/>
    <mergeCell ref="O557:P557"/>
    <mergeCell ref="Q557:Q575"/>
    <mergeCell ref="R557:T557"/>
    <mergeCell ref="D558:E558"/>
    <mergeCell ref="G558:I558"/>
    <mergeCell ref="J558:K558"/>
    <mergeCell ref="U554:U555"/>
    <mergeCell ref="C528:C546"/>
    <mergeCell ref="A548:I549"/>
    <mergeCell ref="A550:K550"/>
    <mergeCell ref="L550:V550"/>
    <mergeCell ref="A551:K551"/>
    <mergeCell ref="L551:V551"/>
    <mergeCell ref="A552:F552"/>
    <mergeCell ref="L552:Q552"/>
    <mergeCell ref="D545:D546"/>
    <mergeCell ref="E545:E546"/>
    <mergeCell ref="G530:I536"/>
    <mergeCell ref="J530:J536"/>
    <mergeCell ref="K531:K536"/>
    <mergeCell ref="G537:I541"/>
    <mergeCell ref="J537:J541"/>
    <mergeCell ref="K538:K541"/>
    <mergeCell ref="G542:I546"/>
    <mergeCell ref="J542:J546"/>
    <mergeCell ref="K543:K546"/>
    <mergeCell ref="F528:F546"/>
    <mergeCell ref="D535:D536"/>
    <mergeCell ref="E535:E536"/>
    <mergeCell ref="D538:D539"/>
    <mergeCell ref="E538:E539"/>
    <mergeCell ref="D540:D541"/>
    <mergeCell ref="E540:E541"/>
    <mergeCell ref="D543:D544"/>
    <mergeCell ref="E543:E544"/>
    <mergeCell ref="D530:E530"/>
    <mergeCell ref="V554:V555"/>
    <mergeCell ref="A553:B553"/>
    <mergeCell ref="U514:U518"/>
    <mergeCell ref="V515:V518"/>
    <mergeCell ref="G509:I513"/>
    <mergeCell ref="R509:T512"/>
    <mergeCell ref="D503:D504"/>
    <mergeCell ref="E503:E504"/>
    <mergeCell ref="D505:D506"/>
    <mergeCell ref="E505:E506"/>
    <mergeCell ref="D510:D511"/>
    <mergeCell ref="E510:E511"/>
    <mergeCell ref="D509:E509"/>
    <mergeCell ref="D514:E514"/>
    <mergeCell ref="D515:D516"/>
    <mergeCell ref="E515:E516"/>
    <mergeCell ref="G502:I508"/>
    <mergeCell ref="G514:I518"/>
    <mergeCell ref="F500:F518"/>
    <mergeCell ref="J514:J518"/>
    <mergeCell ref="K515:K518"/>
    <mergeCell ref="O514:P514"/>
    <mergeCell ref="O515:O516"/>
    <mergeCell ref="P515:P516"/>
    <mergeCell ref="O517:O518"/>
    <mergeCell ref="N500:N518"/>
    <mergeCell ref="R502:T508"/>
    <mergeCell ref="U502:U508"/>
    <mergeCell ref="V503:V508"/>
    <mergeCell ref="U509:U513"/>
    <mergeCell ref="V510:V513"/>
    <mergeCell ref="R514:T518"/>
    <mergeCell ref="J502:J508"/>
    <mergeCell ref="J509:J513"/>
    <mergeCell ref="B525:H525"/>
    <mergeCell ref="J525:J526"/>
    <mergeCell ref="K525:K526"/>
    <mergeCell ref="B526:H526"/>
    <mergeCell ref="D528:E528"/>
    <mergeCell ref="G528:I528"/>
    <mergeCell ref="D529:E529"/>
    <mergeCell ref="G529:I529"/>
    <mergeCell ref="J529:K529"/>
    <mergeCell ref="A521:K521"/>
    <mergeCell ref="A522:K522"/>
    <mergeCell ref="A523:F523"/>
    <mergeCell ref="A524:B524"/>
    <mergeCell ref="C524:F524"/>
    <mergeCell ref="K510:K513"/>
    <mergeCell ref="K503:K508"/>
    <mergeCell ref="O503:O504"/>
    <mergeCell ref="P503:P504"/>
    <mergeCell ref="O505:O506"/>
    <mergeCell ref="P505:P506"/>
    <mergeCell ref="O507:O508"/>
    <mergeCell ref="O509:P509"/>
    <mergeCell ref="O510:O511"/>
    <mergeCell ref="P510:P511"/>
    <mergeCell ref="O512:O513"/>
    <mergeCell ref="D502:E502"/>
    <mergeCell ref="O502:P502"/>
    <mergeCell ref="D500:E500"/>
    <mergeCell ref="G500:I500"/>
    <mergeCell ref="O500:P500"/>
    <mergeCell ref="R500:T500"/>
    <mergeCell ref="D501:E501"/>
    <mergeCell ref="G501:I501"/>
    <mergeCell ref="J501:K501"/>
    <mergeCell ref="O501:P501"/>
    <mergeCell ref="R501:T501"/>
    <mergeCell ref="R475:T475"/>
    <mergeCell ref="U501:V501"/>
    <mergeCell ref="C496:F496"/>
    <mergeCell ref="L496:M496"/>
    <mergeCell ref="N496:Q496"/>
    <mergeCell ref="B497:H497"/>
    <mergeCell ref="J497:J498"/>
    <mergeCell ref="K497:K498"/>
    <mergeCell ref="M497:S497"/>
    <mergeCell ref="U497:U498"/>
    <mergeCell ref="V497:V498"/>
    <mergeCell ref="B498:H498"/>
    <mergeCell ref="M498:S498"/>
    <mergeCell ref="D480:E480"/>
    <mergeCell ref="G480:I482"/>
    <mergeCell ref="J480:J482"/>
    <mergeCell ref="K481:K482"/>
    <mergeCell ref="G483:I485"/>
    <mergeCell ref="J483:J485"/>
    <mergeCell ref="K484:K485"/>
    <mergeCell ref="D486:E486"/>
    <mergeCell ref="G486:I488"/>
    <mergeCell ref="J486:J488"/>
    <mergeCell ref="K487:K488"/>
    <mergeCell ref="R483:T485"/>
    <mergeCell ref="U483:U485"/>
    <mergeCell ref="R486:T488"/>
    <mergeCell ref="U486:U488"/>
    <mergeCell ref="V484:V485"/>
    <mergeCell ref="V487:V488"/>
    <mergeCell ref="A496:B496"/>
    <mergeCell ref="U471:U472"/>
    <mergeCell ref="V471:V472"/>
    <mergeCell ref="B472:H472"/>
    <mergeCell ref="M472:S472"/>
    <mergeCell ref="V460:V463"/>
    <mergeCell ref="D462:D463"/>
    <mergeCell ref="E462:E463"/>
    <mergeCell ref="O462:O463"/>
    <mergeCell ref="P462:P463"/>
    <mergeCell ref="L465:T466"/>
    <mergeCell ref="G476:I479"/>
    <mergeCell ref="J476:J479"/>
    <mergeCell ref="K477:K479"/>
    <mergeCell ref="O486:P486"/>
    <mergeCell ref="U475:V475"/>
    <mergeCell ref="D476:E476"/>
    <mergeCell ref="O476:P476"/>
    <mergeCell ref="O480:P480"/>
    <mergeCell ref="R476:T479"/>
    <mergeCell ref="U476:U479"/>
    <mergeCell ref="V477:V479"/>
    <mergeCell ref="V481:V482"/>
    <mergeCell ref="U480:U482"/>
    <mergeCell ref="R480:T482"/>
    <mergeCell ref="D474:E474"/>
    <mergeCell ref="G474:I474"/>
    <mergeCell ref="O474:P474"/>
    <mergeCell ref="R474:T474"/>
    <mergeCell ref="D475:E475"/>
    <mergeCell ref="G475:I475"/>
    <mergeCell ref="J475:K475"/>
    <mergeCell ref="O475:P475"/>
    <mergeCell ref="B251:I252"/>
    <mergeCell ref="A467:K467"/>
    <mergeCell ref="L467:V467"/>
    <mergeCell ref="K339:K343"/>
    <mergeCell ref="K345:K349"/>
    <mergeCell ref="K351:K355"/>
    <mergeCell ref="K357:K361"/>
    <mergeCell ref="D449:E449"/>
    <mergeCell ref="G449:I453"/>
    <mergeCell ref="J449:J453"/>
    <mergeCell ref="O449:P449"/>
    <mergeCell ref="R449:T453"/>
    <mergeCell ref="U449:U453"/>
    <mergeCell ref="D450:D451"/>
    <mergeCell ref="E450:E451"/>
    <mergeCell ref="K450:K453"/>
    <mergeCell ref="O450:O451"/>
    <mergeCell ref="P450:P451"/>
    <mergeCell ref="D452:D453"/>
    <mergeCell ref="E452:E453"/>
    <mergeCell ref="O452:O453"/>
    <mergeCell ref="P452:P453"/>
    <mergeCell ref="D441:E441"/>
    <mergeCell ref="G441:I441"/>
    <mergeCell ref="J441:K441"/>
    <mergeCell ref="O441:P441"/>
    <mergeCell ref="R441:T441"/>
    <mergeCell ref="U441:V441"/>
    <mergeCell ref="D442:E442"/>
    <mergeCell ref="G442:I448"/>
    <mergeCell ref="J442:J448"/>
    <mergeCell ref="O442:P442"/>
    <mergeCell ref="D394:D395"/>
    <mergeCell ref="E394:E395"/>
    <mergeCell ref="K392:K395"/>
    <mergeCell ref="G391:I395"/>
    <mergeCell ref="K387:K390"/>
    <mergeCell ref="K382:K385"/>
    <mergeCell ref="K375:K380"/>
    <mergeCell ref="G374:I380"/>
    <mergeCell ref="R442:T448"/>
    <mergeCell ref="U442:U448"/>
    <mergeCell ref="D443:D444"/>
    <mergeCell ref="E443:E444"/>
    <mergeCell ref="K443:K448"/>
    <mergeCell ref="O443:O444"/>
    <mergeCell ref="P443:P444"/>
    <mergeCell ref="V443:V448"/>
    <mergeCell ref="D445:D446"/>
    <mergeCell ref="E445:E446"/>
    <mergeCell ref="O445:O446"/>
    <mergeCell ref="P445:P446"/>
    <mergeCell ref="D447:D448"/>
    <mergeCell ref="E447:E448"/>
    <mergeCell ref="A433:K433"/>
    <mergeCell ref="L433:V433"/>
    <mergeCell ref="A434:K434"/>
    <mergeCell ref="L434:V434"/>
    <mergeCell ref="A435:F435"/>
    <mergeCell ref="L435:Q435"/>
    <mergeCell ref="A436:B436"/>
    <mergeCell ref="C436:F436"/>
    <mergeCell ref="L436:M436"/>
    <mergeCell ref="N436:Q436"/>
    <mergeCell ref="P428:P429"/>
    <mergeCell ref="G440:I440"/>
    <mergeCell ref="O440:P440"/>
    <mergeCell ref="R440:T440"/>
    <mergeCell ref="O447:O448"/>
    <mergeCell ref="P447:P448"/>
    <mergeCell ref="V450:V453"/>
    <mergeCell ref="G454:I458"/>
    <mergeCell ref="J454:J458"/>
    <mergeCell ref="O454:P454"/>
    <mergeCell ref="R454:T458"/>
    <mergeCell ref="U454:U458"/>
    <mergeCell ref="B437:H437"/>
    <mergeCell ref="J437:J438"/>
    <mergeCell ref="K437:K438"/>
    <mergeCell ref="M437:S437"/>
    <mergeCell ref="U437:U438"/>
    <mergeCell ref="V437:V438"/>
    <mergeCell ref="B438:H438"/>
    <mergeCell ref="M438:S438"/>
    <mergeCell ref="J471:J472"/>
    <mergeCell ref="K471:K472"/>
    <mergeCell ref="M471:S471"/>
    <mergeCell ref="A493:K493"/>
    <mergeCell ref="L493:V493"/>
    <mergeCell ref="A494:K494"/>
    <mergeCell ref="L494:V494"/>
    <mergeCell ref="A495:F495"/>
    <mergeCell ref="L495:Q495"/>
    <mergeCell ref="J374:J380"/>
    <mergeCell ref="J391:J395"/>
    <mergeCell ref="J386:J390"/>
    <mergeCell ref="D517:D518"/>
    <mergeCell ref="E517:E518"/>
    <mergeCell ref="P517:P518"/>
    <mergeCell ref="D483:E483"/>
    <mergeCell ref="O483:P483"/>
    <mergeCell ref="D512:D513"/>
    <mergeCell ref="E512:E513"/>
    <mergeCell ref="P512:P513"/>
    <mergeCell ref="K455:K458"/>
    <mergeCell ref="G459:I463"/>
    <mergeCell ref="J459:J463"/>
    <mergeCell ref="O459:P459"/>
    <mergeCell ref="R459:T463"/>
    <mergeCell ref="U459:U463"/>
    <mergeCell ref="D460:D461"/>
    <mergeCell ref="E460:E461"/>
    <mergeCell ref="D426:D427"/>
    <mergeCell ref="D440:E440"/>
    <mergeCell ref="V426:V429"/>
    <mergeCell ref="O428:O429"/>
    <mergeCell ref="K460:K463"/>
    <mergeCell ref="O460:O461"/>
    <mergeCell ref="P460:P461"/>
    <mergeCell ref="A468:K468"/>
    <mergeCell ref="D507:D508"/>
    <mergeCell ref="E507:E508"/>
    <mergeCell ref="P507:P508"/>
    <mergeCell ref="R425:T429"/>
    <mergeCell ref="U425:U429"/>
    <mergeCell ref="D421:D422"/>
    <mergeCell ref="E421:E422"/>
    <mergeCell ref="O421:O422"/>
    <mergeCell ref="P421:P422"/>
    <mergeCell ref="V455:V458"/>
    <mergeCell ref="D457:D458"/>
    <mergeCell ref="E457:E458"/>
    <mergeCell ref="O457:O458"/>
    <mergeCell ref="P457:P458"/>
    <mergeCell ref="D459:E459"/>
    <mergeCell ref="D454:E454"/>
    <mergeCell ref="L468:V468"/>
    <mergeCell ref="A469:F469"/>
    <mergeCell ref="L469:Q469"/>
    <mergeCell ref="A470:B470"/>
    <mergeCell ref="D455:D456"/>
    <mergeCell ref="E455:E456"/>
    <mergeCell ref="O455:O456"/>
    <mergeCell ref="P455:P456"/>
    <mergeCell ref="C470:F470"/>
    <mergeCell ref="L470:M470"/>
    <mergeCell ref="N470:Q470"/>
    <mergeCell ref="B471:H471"/>
    <mergeCell ref="D420:E420"/>
    <mergeCell ref="O415:P415"/>
    <mergeCell ref="R415:T419"/>
    <mergeCell ref="U415:U419"/>
    <mergeCell ref="V416:V419"/>
    <mergeCell ref="O418:O419"/>
    <mergeCell ref="P418:P419"/>
    <mergeCell ref="V421:V424"/>
    <mergeCell ref="D416:D417"/>
    <mergeCell ref="E416:E417"/>
    <mergeCell ref="O416:O417"/>
    <mergeCell ref="P416:P417"/>
    <mergeCell ref="E426:E427"/>
    <mergeCell ref="O426:O427"/>
    <mergeCell ref="P426:P427"/>
    <mergeCell ref="G420:I424"/>
    <mergeCell ref="J420:J424"/>
    <mergeCell ref="K421:K424"/>
    <mergeCell ref="D423:D424"/>
    <mergeCell ref="E423:E424"/>
    <mergeCell ref="D425:E425"/>
    <mergeCell ref="G425:I429"/>
    <mergeCell ref="J425:J429"/>
    <mergeCell ref="K426:K429"/>
    <mergeCell ref="D428:D429"/>
    <mergeCell ref="E428:E429"/>
    <mergeCell ref="O420:P420"/>
    <mergeCell ref="R420:T424"/>
    <mergeCell ref="U420:U424"/>
    <mergeCell ref="O423:O424"/>
    <mergeCell ref="P423:P424"/>
    <mergeCell ref="O425:P425"/>
    <mergeCell ref="G408:I414"/>
    <mergeCell ref="J408:J414"/>
    <mergeCell ref="K409:K414"/>
    <mergeCell ref="D413:D414"/>
    <mergeCell ref="E413:E414"/>
    <mergeCell ref="D415:E415"/>
    <mergeCell ref="R408:T414"/>
    <mergeCell ref="U408:U414"/>
    <mergeCell ref="V409:V414"/>
    <mergeCell ref="O413:O414"/>
    <mergeCell ref="P413:P414"/>
    <mergeCell ref="O411:O412"/>
    <mergeCell ref="P411:P412"/>
    <mergeCell ref="D407:E407"/>
    <mergeCell ref="G407:I407"/>
    <mergeCell ref="J407:K407"/>
    <mergeCell ref="O407:P407"/>
    <mergeCell ref="R407:T407"/>
    <mergeCell ref="U407:V407"/>
    <mergeCell ref="D408:E408"/>
    <mergeCell ref="O408:P408"/>
    <mergeCell ref="D409:D410"/>
    <mergeCell ref="E409:E410"/>
    <mergeCell ref="O409:O410"/>
    <mergeCell ref="P409:P410"/>
    <mergeCell ref="D411:D412"/>
    <mergeCell ref="E411:E412"/>
    <mergeCell ref="G415:I419"/>
    <mergeCell ref="J415:J419"/>
    <mergeCell ref="K416:K419"/>
    <mergeCell ref="D418:D419"/>
    <mergeCell ref="E418:E419"/>
    <mergeCell ref="B403:H403"/>
    <mergeCell ref="J403:J404"/>
    <mergeCell ref="K403:K404"/>
    <mergeCell ref="M403:S403"/>
    <mergeCell ref="U403:U404"/>
    <mergeCell ref="V403:V404"/>
    <mergeCell ref="B404:H404"/>
    <mergeCell ref="M404:S404"/>
    <mergeCell ref="D406:E406"/>
    <mergeCell ref="G406:I406"/>
    <mergeCell ref="O406:P406"/>
    <mergeCell ref="R406:T406"/>
    <mergeCell ref="A399:K399"/>
    <mergeCell ref="L399:V399"/>
    <mergeCell ref="A400:K400"/>
    <mergeCell ref="L400:V400"/>
    <mergeCell ref="A401:F401"/>
    <mergeCell ref="L401:Q401"/>
    <mergeCell ref="A402:B402"/>
    <mergeCell ref="C402:F402"/>
    <mergeCell ref="L402:M402"/>
    <mergeCell ref="N402:Q402"/>
    <mergeCell ref="D392:D393"/>
    <mergeCell ref="E392:E393"/>
    <mergeCell ref="G386:I390"/>
    <mergeCell ref="D387:D388"/>
    <mergeCell ref="E387:E388"/>
    <mergeCell ref="J381:J385"/>
    <mergeCell ref="G381:I385"/>
    <mergeCell ref="D382:D383"/>
    <mergeCell ref="E382:E383"/>
    <mergeCell ref="D372:E372"/>
    <mergeCell ref="G372:I372"/>
    <mergeCell ref="D373:E373"/>
    <mergeCell ref="G373:I373"/>
    <mergeCell ref="J373:K373"/>
    <mergeCell ref="D374:E374"/>
    <mergeCell ref="D375:D376"/>
    <mergeCell ref="E375:E376"/>
    <mergeCell ref="D377:D378"/>
    <mergeCell ref="E377:E378"/>
    <mergeCell ref="D379:D380"/>
    <mergeCell ref="E379:E380"/>
    <mergeCell ref="D381:E381"/>
    <mergeCell ref="D384:D385"/>
    <mergeCell ref="E384:E385"/>
    <mergeCell ref="D386:E386"/>
    <mergeCell ref="D389:D390"/>
    <mergeCell ref="E389:E390"/>
    <mergeCell ref="D391:E391"/>
    <mergeCell ref="A365:K365"/>
    <mergeCell ref="A366:K366"/>
    <mergeCell ref="A367:F367"/>
    <mergeCell ref="A368:B368"/>
    <mergeCell ref="C368:F368"/>
    <mergeCell ref="B369:H369"/>
    <mergeCell ref="J369:J370"/>
    <mergeCell ref="K369:K370"/>
    <mergeCell ref="B370:H370"/>
    <mergeCell ref="D340:D341"/>
    <mergeCell ref="E340:E341"/>
    <mergeCell ref="D342:D343"/>
    <mergeCell ref="E342:E343"/>
    <mergeCell ref="D344:E345"/>
    <mergeCell ref="D346:D347"/>
    <mergeCell ref="D348:D349"/>
    <mergeCell ref="E346:E347"/>
    <mergeCell ref="E348:E349"/>
    <mergeCell ref="D350:E351"/>
    <mergeCell ref="D352:D353"/>
    <mergeCell ref="E352:E353"/>
    <mergeCell ref="D354:D355"/>
    <mergeCell ref="E354:E355"/>
    <mergeCell ref="D356:E357"/>
    <mergeCell ref="D358:D359"/>
    <mergeCell ref="E358:E359"/>
    <mergeCell ref="D360:D361"/>
    <mergeCell ref="E360:E361"/>
    <mergeCell ref="D338:E339"/>
    <mergeCell ref="B333:H333"/>
    <mergeCell ref="J333:J334"/>
    <mergeCell ref="K333:K334"/>
    <mergeCell ref="B334:H334"/>
    <mergeCell ref="D336:E336"/>
    <mergeCell ref="G336:I336"/>
    <mergeCell ref="D337:E337"/>
    <mergeCell ref="G337:I337"/>
    <mergeCell ref="J337:K337"/>
    <mergeCell ref="A329:K329"/>
    <mergeCell ref="A330:K330"/>
    <mergeCell ref="A331:F331"/>
    <mergeCell ref="A332:B332"/>
    <mergeCell ref="C332:F332"/>
    <mergeCell ref="K298:K303"/>
    <mergeCell ref="G304:I311"/>
    <mergeCell ref="K305:K311"/>
    <mergeCell ref="K313:K318"/>
    <mergeCell ref="K320:K325"/>
    <mergeCell ref="D319:E319"/>
    <mergeCell ref="D320:D322"/>
    <mergeCell ref="D323:D325"/>
    <mergeCell ref="E320:E322"/>
    <mergeCell ref="E323:E325"/>
    <mergeCell ref="D313:D315"/>
    <mergeCell ref="D316:D318"/>
    <mergeCell ref="E313:E315"/>
    <mergeCell ref="E316:E318"/>
    <mergeCell ref="D312:E312"/>
    <mergeCell ref="D310:D311"/>
    <mergeCell ref="D305:D307"/>
    <mergeCell ref="E305:E307"/>
    <mergeCell ref="E310:E311"/>
    <mergeCell ref="E308:E309"/>
    <mergeCell ref="D308:D309"/>
    <mergeCell ref="D304:E304"/>
    <mergeCell ref="D301:D303"/>
    <mergeCell ref="E301:E303"/>
    <mergeCell ref="D295:E295"/>
    <mergeCell ref="G295:I295"/>
    <mergeCell ref="D296:E296"/>
    <mergeCell ref="G296:I296"/>
    <mergeCell ref="J296:K296"/>
    <mergeCell ref="D297:E297"/>
    <mergeCell ref="D298:D300"/>
    <mergeCell ref="E298:E300"/>
    <mergeCell ref="A288:K288"/>
    <mergeCell ref="A289:K289"/>
    <mergeCell ref="A290:F290"/>
    <mergeCell ref="A291:B291"/>
    <mergeCell ref="C291:F291"/>
    <mergeCell ref="B292:H292"/>
    <mergeCell ref="J292:J293"/>
    <mergeCell ref="K292:K293"/>
    <mergeCell ref="B293:H293"/>
    <mergeCell ref="D279:E279"/>
    <mergeCell ref="G279:I283"/>
    <mergeCell ref="D280:D281"/>
    <mergeCell ref="E280:E281"/>
    <mergeCell ref="K280:K283"/>
    <mergeCell ref="D282:D283"/>
    <mergeCell ref="E282:E283"/>
    <mergeCell ref="D274:E274"/>
    <mergeCell ref="G274:I278"/>
    <mergeCell ref="D275:D276"/>
    <mergeCell ref="E275:E276"/>
    <mergeCell ref="K275:K278"/>
    <mergeCell ref="D269:E269"/>
    <mergeCell ref="G269:I273"/>
    <mergeCell ref="D270:D271"/>
    <mergeCell ref="E270:E271"/>
    <mergeCell ref="K270:K273"/>
    <mergeCell ref="D272:D273"/>
    <mergeCell ref="E272:E273"/>
    <mergeCell ref="D262:E262"/>
    <mergeCell ref="G262:I262"/>
    <mergeCell ref="D263:E263"/>
    <mergeCell ref="G263:I263"/>
    <mergeCell ref="J263:K263"/>
    <mergeCell ref="D264:E264"/>
    <mergeCell ref="G264:I268"/>
    <mergeCell ref="D265:D266"/>
    <mergeCell ref="E265:E266"/>
    <mergeCell ref="K265:K268"/>
    <mergeCell ref="D267:D268"/>
    <mergeCell ref="E267:E268"/>
    <mergeCell ref="A255:K255"/>
    <mergeCell ref="A256:K256"/>
    <mergeCell ref="A257:F257"/>
    <mergeCell ref="A258:B258"/>
    <mergeCell ref="C258:F258"/>
    <mergeCell ref="B259:H259"/>
    <mergeCell ref="J259:J260"/>
    <mergeCell ref="K259:K260"/>
    <mergeCell ref="B260:H260"/>
    <mergeCell ref="O245:P245"/>
    <mergeCell ref="R245:T249"/>
    <mergeCell ref="O246:O247"/>
    <mergeCell ref="P246:P247"/>
    <mergeCell ref="V246:V249"/>
    <mergeCell ref="O248:O249"/>
    <mergeCell ref="P248:P249"/>
    <mergeCell ref="O240:P240"/>
    <mergeCell ref="R240:T244"/>
    <mergeCell ref="O241:O242"/>
    <mergeCell ref="P241:P242"/>
    <mergeCell ref="V241:V244"/>
    <mergeCell ref="O235:P235"/>
    <mergeCell ref="R235:T239"/>
    <mergeCell ref="O236:O237"/>
    <mergeCell ref="P236:P237"/>
    <mergeCell ref="V236:V239"/>
    <mergeCell ref="O238:O239"/>
    <mergeCell ref="P238:P239"/>
    <mergeCell ref="O228:P228"/>
    <mergeCell ref="R228:T228"/>
    <mergeCell ref="O229:P229"/>
    <mergeCell ref="R229:T229"/>
    <mergeCell ref="U229:V229"/>
    <mergeCell ref="O230:P230"/>
    <mergeCell ref="R230:T234"/>
    <mergeCell ref="O231:O232"/>
    <mergeCell ref="P231:P232"/>
    <mergeCell ref="V231:V234"/>
    <mergeCell ref="O233:O234"/>
    <mergeCell ref="P233:P234"/>
    <mergeCell ref="L221:V221"/>
    <mergeCell ref="L222:V222"/>
    <mergeCell ref="L223:Q223"/>
    <mergeCell ref="L224:M224"/>
    <mergeCell ref="N224:Q224"/>
    <mergeCell ref="M225:S225"/>
    <mergeCell ref="U225:U226"/>
    <mergeCell ref="V225:V226"/>
    <mergeCell ref="M226:S226"/>
    <mergeCell ref="D245:E245"/>
    <mergeCell ref="G245:I249"/>
    <mergeCell ref="D246:D247"/>
    <mergeCell ref="E246:E247"/>
    <mergeCell ref="K246:K249"/>
    <mergeCell ref="D248:D249"/>
    <mergeCell ref="E248:E249"/>
    <mergeCell ref="D240:E240"/>
    <mergeCell ref="G240:I244"/>
    <mergeCell ref="D241:D242"/>
    <mergeCell ref="E241:E242"/>
    <mergeCell ref="K241:K244"/>
    <mergeCell ref="D243:D244"/>
    <mergeCell ref="E243:E244"/>
    <mergeCell ref="D235:E235"/>
    <mergeCell ref="G235:I239"/>
    <mergeCell ref="D236:D237"/>
    <mergeCell ref="E236:E237"/>
    <mergeCell ref="K236:K239"/>
    <mergeCell ref="D238:D239"/>
    <mergeCell ref="E238:E239"/>
    <mergeCell ref="D228:E228"/>
    <mergeCell ref="G228:I228"/>
    <mergeCell ref="D229:E229"/>
    <mergeCell ref="G229:I229"/>
    <mergeCell ref="J229:K229"/>
    <mergeCell ref="D230:E230"/>
    <mergeCell ref="G230:I234"/>
    <mergeCell ref="D231:D232"/>
    <mergeCell ref="E231:E232"/>
    <mergeCell ref="K231:K234"/>
    <mergeCell ref="D233:D234"/>
    <mergeCell ref="E233:E234"/>
    <mergeCell ref="A221:K221"/>
    <mergeCell ref="A222:K222"/>
    <mergeCell ref="A223:F223"/>
    <mergeCell ref="A224:B224"/>
    <mergeCell ref="C224:F224"/>
    <mergeCell ref="B225:H225"/>
    <mergeCell ref="J225:J226"/>
    <mergeCell ref="K225:K226"/>
    <mergeCell ref="B226:H226"/>
    <mergeCell ref="O211:P211"/>
    <mergeCell ref="R211:T215"/>
    <mergeCell ref="O212:O213"/>
    <mergeCell ref="P212:P213"/>
    <mergeCell ref="V212:V215"/>
    <mergeCell ref="O214:O215"/>
    <mergeCell ref="P214:P215"/>
    <mergeCell ref="O206:P206"/>
    <mergeCell ref="R206:T210"/>
    <mergeCell ref="O207:O208"/>
    <mergeCell ref="P207:P208"/>
    <mergeCell ref="V207:V210"/>
    <mergeCell ref="O209:O210"/>
    <mergeCell ref="P209:P210"/>
    <mergeCell ref="O201:P201"/>
    <mergeCell ref="R201:T205"/>
    <mergeCell ref="O202:O203"/>
    <mergeCell ref="P202:P203"/>
    <mergeCell ref="V202:V205"/>
    <mergeCell ref="O204:O205"/>
    <mergeCell ref="P204:P205"/>
    <mergeCell ref="O195:P195"/>
    <mergeCell ref="R195:T195"/>
    <mergeCell ref="U195:V195"/>
    <mergeCell ref="O196:P196"/>
    <mergeCell ref="R196:T200"/>
    <mergeCell ref="O197:O198"/>
    <mergeCell ref="P197:P198"/>
    <mergeCell ref="V197:V200"/>
    <mergeCell ref="O199:O200"/>
    <mergeCell ref="P199:P200"/>
    <mergeCell ref="L188:V188"/>
    <mergeCell ref="L189:Q189"/>
    <mergeCell ref="L190:M190"/>
    <mergeCell ref="N190:Q190"/>
    <mergeCell ref="M191:S191"/>
    <mergeCell ref="U191:U192"/>
    <mergeCell ref="V191:V192"/>
    <mergeCell ref="M192:S192"/>
    <mergeCell ref="O194:P194"/>
    <mergeCell ref="R194:T194"/>
    <mergeCell ref="D211:E211"/>
    <mergeCell ref="G211:I215"/>
    <mergeCell ref="D212:D213"/>
    <mergeCell ref="E212:E213"/>
    <mergeCell ref="K212:K215"/>
    <mergeCell ref="D214:D215"/>
    <mergeCell ref="E214:E215"/>
    <mergeCell ref="D206:E206"/>
    <mergeCell ref="G206:I210"/>
    <mergeCell ref="D207:D208"/>
    <mergeCell ref="E207:E208"/>
    <mergeCell ref="K207:K210"/>
    <mergeCell ref="D209:D210"/>
    <mergeCell ref="E209:E210"/>
    <mergeCell ref="D201:E201"/>
    <mergeCell ref="G201:I205"/>
    <mergeCell ref="D202:D203"/>
    <mergeCell ref="E202:E203"/>
    <mergeCell ref="K202:K205"/>
    <mergeCell ref="D204:D205"/>
    <mergeCell ref="E204:E205"/>
    <mergeCell ref="D195:E195"/>
    <mergeCell ref="G195:I195"/>
    <mergeCell ref="J195:K195"/>
    <mergeCell ref="D196:E196"/>
    <mergeCell ref="G196:I200"/>
    <mergeCell ref="D197:D198"/>
    <mergeCell ref="E197:E198"/>
    <mergeCell ref="K197:K200"/>
    <mergeCell ref="D199:D200"/>
    <mergeCell ref="E199:E200"/>
    <mergeCell ref="A188:K188"/>
    <mergeCell ref="A189:F189"/>
    <mergeCell ref="A190:B190"/>
    <mergeCell ref="C190:F190"/>
    <mergeCell ref="B191:H191"/>
    <mergeCell ref="J191:J192"/>
    <mergeCell ref="K191:K192"/>
    <mergeCell ref="B192:H192"/>
    <mergeCell ref="D194:E194"/>
    <mergeCell ref="G194:I194"/>
    <mergeCell ref="V176:V179"/>
    <mergeCell ref="O178:O179"/>
    <mergeCell ref="P178:P179"/>
    <mergeCell ref="A187:K187"/>
    <mergeCell ref="L187:V187"/>
    <mergeCell ref="V161:V164"/>
    <mergeCell ref="O165:P165"/>
    <mergeCell ref="R165:T169"/>
    <mergeCell ref="O166:O167"/>
    <mergeCell ref="P166:P167"/>
    <mergeCell ref="V166:V169"/>
    <mergeCell ref="O168:O169"/>
    <mergeCell ref="P168:P169"/>
    <mergeCell ref="O170:P170"/>
    <mergeCell ref="R170:T174"/>
    <mergeCell ref="V171:V174"/>
    <mergeCell ref="O173:O174"/>
    <mergeCell ref="P173:P174"/>
    <mergeCell ref="D170:E170"/>
    <mergeCell ref="D175:E175"/>
    <mergeCell ref="D166:D167"/>
    <mergeCell ref="E166:E167"/>
    <mergeCell ref="D168:D169"/>
    <mergeCell ref="E168:E169"/>
    <mergeCell ref="E173:E174"/>
    <mergeCell ref="D173:D174"/>
    <mergeCell ref="D176:D177"/>
    <mergeCell ref="E176:E177"/>
    <mergeCell ref="D178:D179"/>
    <mergeCell ref="E178:E179"/>
    <mergeCell ref="K176:K179"/>
    <mergeCell ref="G175:I179"/>
    <mergeCell ref="O175:P175"/>
    <mergeCell ref="O176:O177"/>
    <mergeCell ref="P176:P177"/>
    <mergeCell ref="K171:K174"/>
    <mergeCell ref="G170:I174"/>
    <mergeCell ref="R175:T179"/>
    <mergeCell ref="D171:D172"/>
    <mergeCell ref="E171:E172"/>
    <mergeCell ref="O171:O172"/>
    <mergeCell ref="P171:P172"/>
    <mergeCell ref="D165:E165"/>
    <mergeCell ref="K166:K169"/>
    <mergeCell ref="G165:I169"/>
    <mergeCell ref="D163:D164"/>
    <mergeCell ref="E163:E164"/>
    <mergeCell ref="O163:O164"/>
    <mergeCell ref="P163:P164"/>
    <mergeCell ref="K161:K164"/>
    <mergeCell ref="G160:I164"/>
    <mergeCell ref="R160:T164"/>
    <mergeCell ref="D161:D162"/>
    <mergeCell ref="E161:E162"/>
    <mergeCell ref="O161:O162"/>
    <mergeCell ref="P161:P162"/>
    <mergeCell ref="D159:E159"/>
    <mergeCell ref="G159:I159"/>
    <mergeCell ref="J159:K159"/>
    <mergeCell ref="O159:P159"/>
    <mergeCell ref="R159:T159"/>
    <mergeCell ref="U159:V159"/>
    <mergeCell ref="D160:E160"/>
    <mergeCell ref="O160:P160"/>
    <mergeCell ref="B155:H155"/>
    <mergeCell ref="J155:J156"/>
    <mergeCell ref="K155:K156"/>
    <mergeCell ref="M155:S155"/>
    <mergeCell ref="U155:U156"/>
    <mergeCell ref="V155:V156"/>
    <mergeCell ref="B156:H156"/>
    <mergeCell ref="M156:S156"/>
    <mergeCell ref="D158:E158"/>
    <mergeCell ref="G158:I158"/>
    <mergeCell ref="O158:P158"/>
    <mergeCell ref="R158:T158"/>
    <mergeCell ref="A151:K151"/>
    <mergeCell ref="L151:V151"/>
    <mergeCell ref="A152:K152"/>
    <mergeCell ref="L152:V152"/>
    <mergeCell ref="A153:F153"/>
    <mergeCell ref="L153:Q153"/>
    <mergeCell ref="A154:B154"/>
    <mergeCell ref="C154:F154"/>
    <mergeCell ref="L154:M154"/>
    <mergeCell ref="N154:Q154"/>
    <mergeCell ref="G101:I101"/>
    <mergeCell ref="G104:I104"/>
    <mergeCell ref="G107:I107"/>
    <mergeCell ref="G126:I126"/>
    <mergeCell ref="A4:B4"/>
    <mergeCell ref="C4:F4"/>
    <mergeCell ref="D52:D53"/>
    <mergeCell ref="E52:E53"/>
    <mergeCell ref="A59:F59"/>
    <mergeCell ref="D65:E65"/>
    <mergeCell ref="G65:I65"/>
    <mergeCell ref="J65:K65"/>
    <mergeCell ref="G67:I67"/>
    <mergeCell ref="G70:I70"/>
    <mergeCell ref="G73:I73"/>
    <mergeCell ref="A32:B32"/>
    <mergeCell ref="B33:H33"/>
    <mergeCell ref="J33:J34"/>
    <mergeCell ref="K33:K34"/>
    <mergeCell ref="D37:E37"/>
    <mergeCell ref="G37:I37"/>
    <mergeCell ref="J37:K37"/>
    <mergeCell ref="A2:K2"/>
    <mergeCell ref="A1:K1"/>
    <mergeCell ref="U5:U6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L1:V1"/>
    <mergeCell ref="L2:V2"/>
    <mergeCell ref="M6:S6"/>
    <mergeCell ref="O8:P8"/>
    <mergeCell ref="R8:T8"/>
    <mergeCell ref="D14:E15"/>
    <mergeCell ref="U9:V9"/>
    <mergeCell ref="O10:P10"/>
    <mergeCell ref="R10:T10"/>
    <mergeCell ref="R11:T11"/>
    <mergeCell ref="R12:T12"/>
    <mergeCell ref="B6:H6"/>
    <mergeCell ref="J5:J6"/>
    <mergeCell ref="J9:K9"/>
    <mergeCell ref="D10:E10"/>
    <mergeCell ref="D18:E18"/>
    <mergeCell ref="G9:I9"/>
    <mergeCell ref="G8:I8"/>
    <mergeCell ref="D8:E8"/>
    <mergeCell ref="K5:K6"/>
    <mergeCell ref="R22:T22"/>
    <mergeCell ref="R23:T23"/>
    <mergeCell ref="R24:T24"/>
    <mergeCell ref="R19:T19"/>
    <mergeCell ref="R20:T20"/>
    <mergeCell ref="R21:T21"/>
    <mergeCell ref="R13:T13"/>
    <mergeCell ref="R14:T14"/>
    <mergeCell ref="R15:T15"/>
    <mergeCell ref="L3:Q3"/>
    <mergeCell ref="L4:M4"/>
    <mergeCell ref="N4:Q4"/>
    <mergeCell ref="V5:V6"/>
    <mergeCell ref="M34:S34"/>
    <mergeCell ref="D36:E36"/>
    <mergeCell ref="G36:I36"/>
    <mergeCell ref="O36:P36"/>
    <mergeCell ref="R36:T36"/>
    <mergeCell ref="G19:I19"/>
    <mergeCell ref="G20:I20"/>
    <mergeCell ref="G21:I21"/>
    <mergeCell ref="G22:I22"/>
    <mergeCell ref="G23:I23"/>
    <mergeCell ref="G24:I24"/>
    <mergeCell ref="A3:F3"/>
    <mergeCell ref="D9:E9"/>
    <mergeCell ref="R16:T16"/>
    <mergeCell ref="R17:T17"/>
    <mergeCell ref="O18:P18"/>
    <mergeCell ref="R18:T18"/>
    <mergeCell ref="O9:P9"/>
    <mergeCell ref="R9:T9"/>
    <mergeCell ref="U37:V37"/>
    <mergeCell ref="R43:T43"/>
    <mergeCell ref="G44:I44"/>
    <mergeCell ref="R44:T44"/>
    <mergeCell ref="G41:I41"/>
    <mergeCell ref="R41:T41"/>
    <mergeCell ref="G42:I42"/>
    <mergeCell ref="R42:T42"/>
    <mergeCell ref="G52:I52"/>
    <mergeCell ref="R52:T52"/>
    <mergeCell ref="G49:I49"/>
    <mergeCell ref="R49:T49"/>
    <mergeCell ref="G50:I50"/>
    <mergeCell ref="R50:T50"/>
    <mergeCell ref="K50:K53"/>
    <mergeCell ref="A29:K29"/>
    <mergeCell ref="L29:V29"/>
    <mergeCell ref="A30:K30"/>
    <mergeCell ref="L30:V30"/>
    <mergeCell ref="A31:F31"/>
    <mergeCell ref="L31:Q31"/>
    <mergeCell ref="C32:F32"/>
    <mergeCell ref="L32:M32"/>
    <mergeCell ref="N32:Q32"/>
    <mergeCell ref="D38:E38"/>
    <mergeCell ref="G38:I38"/>
    <mergeCell ref="O38:P38"/>
    <mergeCell ref="R38:T38"/>
    <mergeCell ref="M33:S33"/>
    <mergeCell ref="U33:U34"/>
    <mergeCell ref="V33:V34"/>
    <mergeCell ref="B34:H34"/>
    <mergeCell ref="G47:I47"/>
    <mergeCell ref="R47:T47"/>
    <mergeCell ref="G48:I48"/>
    <mergeCell ref="R48:T48"/>
    <mergeCell ref="G45:I45"/>
    <mergeCell ref="R45:T45"/>
    <mergeCell ref="D46:E46"/>
    <mergeCell ref="G46:I46"/>
    <mergeCell ref="O46:P46"/>
    <mergeCell ref="R46:T46"/>
    <mergeCell ref="G43:I43"/>
    <mergeCell ref="G39:I39"/>
    <mergeCell ref="R39:T39"/>
    <mergeCell ref="G40:I40"/>
    <mergeCell ref="R40:T40"/>
    <mergeCell ref="O37:P37"/>
    <mergeCell ref="R37:T37"/>
    <mergeCell ref="A60:B60"/>
    <mergeCell ref="C60:F60"/>
    <mergeCell ref="L60:M60"/>
    <mergeCell ref="N60:Q60"/>
    <mergeCell ref="B61:H61"/>
    <mergeCell ref="J61:J62"/>
    <mergeCell ref="K61:K62"/>
    <mergeCell ref="M61:S61"/>
    <mergeCell ref="B5:H5"/>
    <mergeCell ref="M5:S5"/>
    <mergeCell ref="G53:I53"/>
    <mergeCell ref="A57:K57"/>
    <mergeCell ref="L57:V57"/>
    <mergeCell ref="A58:K58"/>
    <mergeCell ref="L58:V58"/>
    <mergeCell ref="K11:K13"/>
    <mergeCell ref="K15:K17"/>
    <mergeCell ref="K19:K20"/>
    <mergeCell ref="K22:K24"/>
    <mergeCell ref="V11:V13"/>
    <mergeCell ref="V15:V17"/>
    <mergeCell ref="V19:V20"/>
    <mergeCell ref="V22:V24"/>
    <mergeCell ref="O42:P43"/>
    <mergeCell ref="O49:P50"/>
    <mergeCell ref="D21:E22"/>
    <mergeCell ref="O14:P15"/>
    <mergeCell ref="O21:P22"/>
    <mergeCell ref="D42:E43"/>
    <mergeCell ref="D49:E50"/>
    <mergeCell ref="G51:I51"/>
    <mergeCell ref="R51:T51"/>
    <mergeCell ref="D66:E66"/>
    <mergeCell ref="G66:I66"/>
    <mergeCell ref="O66:P66"/>
    <mergeCell ref="R66:T66"/>
    <mergeCell ref="U61:U62"/>
    <mergeCell ref="V61:V62"/>
    <mergeCell ref="B62:H62"/>
    <mergeCell ref="M62:S62"/>
    <mergeCell ref="D64:E64"/>
    <mergeCell ref="G64:I64"/>
    <mergeCell ref="O64:P64"/>
    <mergeCell ref="R64:T64"/>
    <mergeCell ref="G71:I71"/>
    <mergeCell ref="R71:T71"/>
    <mergeCell ref="G72:I72"/>
    <mergeCell ref="R72:T72"/>
    <mergeCell ref="R67:T67"/>
    <mergeCell ref="G68:I68"/>
    <mergeCell ref="R68:T68"/>
    <mergeCell ref="G69:I69"/>
    <mergeCell ref="R69:T69"/>
    <mergeCell ref="D74:E74"/>
    <mergeCell ref="G74:I74"/>
    <mergeCell ref="O74:P74"/>
    <mergeCell ref="R74:T74"/>
    <mergeCell ref="G75:I75"/>
    <mergeCell ref="R75:T75"/>
    <mergeCell ref="G77:I77"/>
    <mergeCell ref="R77:T77"/>
    <mergeCell ref="G78:I78"/>
    <mergeCell ref="R78:T78"/>
    <mergeCell ref="R73:T73"/>
    <mergeCell ref="G76:I76"/>
    <mergeCell ref="A86:K86"/>
    <mergeCell ref="L86:V86"/>
    <mergeCell ref="A87:F87"/>
    <mergeCell ref="L87:Q87"/>
    <mergeCell ref="A88:B88"/>
    <mergeCell ref="C88:F88"/>
    <mergeCell ref="L88:M88"/>
    <mergeCell ref="N88:Q88"/>
    <mergeCell ref="R79:T79"/>
    <mergeCell ref="G80:I80"/>
    <mergeCell ref="R80:T80"/>
    <mergeCell ref="G81:I81"/>
    <mergeCell ref="R81:T81"/>
    <mergeCell ref="G79:I79"/>
    <mergeCell ref="A85:K85"/>
    <mergeCell ref="K71:K73"/>
    <mergeCell ref="K75:K76"/>
    <mergeCell ref="K78:K80"/>
    <mergeCell ref="G98:I98"/>
    <mergeCell ref="D102:E102"/>
    <mergeCell ref="G102:I102"/>
    <mergeCell ref="O102:P102"/>
    <mergeCell ref="R102:T102"/>
    <mergeCell ref="G103:I103"/>
    <mergeCell ref="R103:T103"/>
    <mergeCell ref="D94:E94"/>
    <mergeCell ref="G94:I94"/>
    <mergeCell ref="O94:P94"/>
    <mergeCell ref="R94:T94"/>
    <mergeCell ref="M89:S89"/>
    <mergeCell ref="U89:U90"/>
    <mergeCell ref="V89:V90"/>
    <mergeCell ref="B90:H90"/>
    <mergeCell ref="M90:S90"/>
    <mergeCell ref="D92:E92"/>
    <mergeCell ref="G92:I92"/>
    <mergeCell ref="O92:P92"/>
    <mergeCell ref="R92:T92"/>
    <mergeCell ref="B89:H89"/>
    <mergeCell ref="J89:J90"/>
    <mergeCell ref="K89:K90"/>
    <mergeCell ref="D93:E93"/>
    <mergeCell ref="G93:I93"/>
    <mergeCell ref="J93:K93"/>
    <mergeCell ref="G108:I108"/>
    <mergeCell ref="R108:T108"/>
    <mergeCell ref="K95:K97"/>
    <mergeCell ref="K99:K101"/>
    <mergeCell ref="K106:K108"/>
    <mergeCell ref="K103:K104"/>
    <mergeCell ref="R104:T104"/>
    <mergeCell ref="G105:I105"/>
    <mergeCell ref="R105:T105"/>
    <mergeCell ref="G106:I106"/>
    <mergeCell ref="K39:K41"/>
    <mergeCell ref="K43:K45"/>
    <mergeCell ref="K47:K48"/>
    <mergeCell ref="V39:V41"/>
    <mergeCell ref="V43:V45"/>
    <mergeCell ref="V47:V48"/>
    <mergeCell ref="V50:V52"/>
    <mergeCell ref="K67:K69"/>
    <mergeCell ref="O65:P65"/>
    <mergeCell ref="R65:T65"/>
    <mergeCell ref="U65:V65"/>
    <mergeCell ref="L59:Q59"/>
    <mergeCell ref="G99:I99"/>
    <mergeCell ref="R99:T99"/>
    <mergeCell ref="G100:I100"/>
    <mergeCell ref="R100:T100"/>
    <mergeCell ref="R95:T95"/>
    <mergeCell ref="G96:I96"/>
    <mergeCell ref="R96:T96"/>
    <mergeCell ref="G97:I97"/>
    <mergeCell ref="R97:T97"/>
    <mergeCell ref="G95:I95"/>
    <mergeCell ref="L116:M116"/>
    <mergeCell ref="N116:Q116"/>
    <mergeCell ref="V95:V97"/>
    <mergeCell ref="V99:V101"/>
    <mergeCell ref="V103:V104"/>
    <mergeCell ref="V106:V108"/>
    <mergeCell ref="V67:V69"/>
    <mergeCell ref="V71:V73"/>
    <mergeCell ref="V75:V76"/>
    <mergeCell ref="V78:V80"/>
    <mergeCell ref="R106:T106"/>
    <mergeCell ref="R101:T101"/>
    <mergeCell ref="R98:T98"/>
    <mergeCell ref="O93:P93"/>
    <mergeCell ref="R93:T93"/>
    <mergeCell ref="U93:V93"/>
    <mergeCell ref="L85:V85"/>
    <mergeCell ref="R76:T76"/>
    <mergeCell ref="R70:T70"/>
    <mergeCell ref="R107:T107"/>
    <mergeCell ref="O125:O126"/>
    <mergeCell ref="P125:P126"/>
    <mergeCell ref="O127:O128"/>
    <mergeCell ref="P127:P128"/>
    <mergeCell ref="O129:P130"/>
    <mergeCell ref="R129:T134"/>
    <mergeCell ref="O131:O132"/>
    <mergeCell ref="P131:P132"/>
    <mergeCell ref="O133:O134"/>
    <mergeCell ref="P133:P134"/>
    <mergeCell ref="R121:T121"/>
    <mergeCell ref="U121:V121"/>
    <mergeCell ref="D122:E122"/>
    <mergeCell ref="G122:I122"/>
    <mergeCell ref="O122:P122"/>
    <mergeCell ref="R122:T122"/>
    <mergeCell ref="B117:H117"/>
    <mergeCell ref="J117:J118"/>
    <mergeCell ref="K117:K118"/>
    <mergeCell ref="M117:S117"/>
    <mergeCell ref="U117:U118"/>
    <mergeCell ref="V117:V118"/>
    <mergeCell ref="B118:H118"/>
    <mergeCell ref="M118:S118"/>
    <mergeCell ref="D120:E120"/>
    <mergeCell ref="G120:I120"/>
    <mergeCell ref="O120:P120"/>
    <mergeCell ref="R120:T120"/>
    <mergeCell ref="V123:V128"/>
    <mergeCell ref="V130:V134"/>
    <mergeCell ref="G128:I128"/>
    <mergeCell ref="R128:T128"/>
    <mergeCell ref="G129:I134"/>
    <mergeCell ref="G135:I140"/>
    <mergeCell ref="K130:K134"/>
    <mergeCell ref="K136:K140"/>
    <mergeCell ref="O144:O145"/>
    <mergeCell ref="P144:P145"/>
    <mergeCell ref="E144:E145"/>
    <mergeCell ref="O135:P136"/>
    <mergeCell ref="R135:T140"/>
    <mergeCell ref="O137:O138"/>
    <mergeCell ref="P137:P138"/>
    <mergeCell ref="O139:O140"/>
    <mergeCell ref="P139:P140"/>
    <mergeCell ref="O141:P141"/>
    <mergeCell ref="O142:O143"/>
    <mergeCell ref="P142:P143"/>
    <mergeCell ref="D144:D145"/>
    <mergeCell ref="K142:K145"/>
    <mergeCell ref="D123:D124"/>
    <mergeCell ref="E123:E124"/>
    <mergeCell ref="E127:E128"/>
    <mergeCell ref="D127:D128"/>
    <mergeCell ref="E125:E126"/>
    <mergeCell ref="D125:D126"/>
    <mergeCell ref="D129:E130"/>
    <mergeCell ref="D139:D140"/>
    <mergeCell ref="E139:E140"/>
    <mergeCell ref="D141:E141"/>
    <mergeCell ref="D142:D143"/>
    <mergeCell ref="E142:E143"/>
    <mergeCell ref="D131:D132"/>
    <mergeCell ref="E131:E132"/>
    <mergeCell ref="D133:D134"/>
    <mergeCell ref="E133:E134"/>
    <mergeCell ref="D135:E136"/>
    <mergeCell ref="D137:D138"/>
    <mergeCell ref="E137:E138"/>
    <mergeCell ref="R126:T126"/>
    <mergeCell ref="D70:E71"/>
    <mergeCell ref="D77:E78"/>
    <mergeCell ref="O70:P71"/>
    <mergeCell ref="O77:P78"/>
    <mergeCell ref="D98:E99"/>
    <mergeCell ref="D105:E106"/>
    <mergeCell ref="O98:P99"/>
    <mergeCell ref="O105:P106"/>
    <mergeCell ref="O123:O124"/>
    <mergeCell ref="P123:P124"/>
    <mergeCell ref="G123:I123"/>
    <mergeCell ref="D121:E121"/>
    <mergeCell ref="G121:I121"/>
    <mergeCell ref="J121:K121"/>
    <mergeCell ref="O121:P121"/>
    <mergeCell ref="A113:K113"/>
    <mergeCell ref="L113:V113"/>
    <mergeCell ref="A114:K114"/>
    <mergeCell ref="L114:V114"/>
    <mergeCell ref="A115:F115"/>
    <mergeCell ref="L115:Q115"/>
    <mergeCell ref="A116:B116"/>
    <mergeCell ref="C116:F116"/>
    <mergeCell ref="R123:T123"/>
    <mergeCell ref="G124:I124"/>
    <mergeCell ref="R124:T124"/>
    <mergeCell ref="G125:I125"/>
    <mergeCell ref="R125:T125"/>
    <mergeCell ref="K123:K128"/>
    <mergeCell ref="G127:I127"/>
    <mergeCell ref="R127:T127"/>
  </mergeCells>
  <pageMargins left="0.19685039370078741" right="0.19685039370078741" top="0" bottom="0" header="0.31496062992125984" footer="0.31496062992125984"/>
  <pageSetup paperSize="9" pageOrder="overThenDown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Feuil18"/>
  <dimension ref="A1:R15"/>
  <sheetViews>
    <sheetView rightToLeft="1" topLeftCell="A10" zoomScale="80" zoomScaleNormal="80" zoomScalePageLayoutView="50" workbookViewId="0">
      <selection activeCell="J13" sqref="J13"/>
    </sheetView>
  </sheetViews>
  <sheetFormatPr baseColWidth="10" defaultColWidth="11" defaultRowHeight="18.75"/>
  <cols>
    <col min="1" max="1" width="6.28515625" style="85" customWidth="1"/>
    <col min="2" max="2" width="9.5703125" style="85" customWidth="1"/>
    <col min="3" max="3" width="6.140625" style="124" customWidth="1"/>
    <col min="4" max="4" width="10.140625" style="85" customWidth="1"/>
    <col min="5" max="16" width="12.5703125" style="85" customWidth="1"/>
    <col min="19" max="16384" width="11" style="85"/>
  </cols>
  <sheetData>
    <row r="1" spans="1:16" ht="55.5" customHeight="1" thickBot="1">
      <c r="A1" s="2528" t="s">
        <v>1944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</row>
    <row r="2" spans="1:16" ht="52.5" customHeight="1" thickBot="1">
      <c r="A2" s="2534" t="s">
        <v>39</v>
      </c>
      <c r="B2" s="2535"/>
      <c r="C2" s="2538" t="s">
        <v>555</v>
      </c>
      <c r="D2" s="172" t="s">
        <v>47</v>
      </c>
      <c r="E2" s="1806" t="s">
        <v>82</v>
      </c>
      <c r="F2" s="1807" t="s">
        <v>544</v>
      </c>
      <c r="G2" s="1808" t="s">
        <v>545</v>
      </c>
      <c r="H2" s="1809" t="s">
        <v>563</v>
      </c>
      <c r="I2" s="1810" t="s">
        <v>1906</v>
      </c>
      <c r="J2" s="2517" t="s">
        <v>564</v>
      </c>
      <c r="K2" s="2518"/>
      <c r="L2" s="1807" t="s">
        <v>1602</v>
      </c>
      <c r="M2" s="1811" t="s">
        <v>1603</v>
      </c>
      <c r="N2" s="1812" t="s">
        <v>1601</v>
      </c>
      <c r="O2" s="2517" t="s">
        <v>565</v>
      </c>
      <c r="P2" s="2518"/>
    </row>
    <row r="3" spans="1:16" ht="41.25" customHeight="1" thickBot="1">
      <c r="A3" s="2536"/>
      <c r="B3" s="2537"/>
      <c r="C3" s="2539"/>
      <c r="D3" s="167" t="s">
        <v>50</v>
      </c>
      <c r="E3" s="1813">
        <v>21</v>
      </c>
      <c r="F3" s="1814">
        <v>9</v>
      </c>
      <c r="G3" s="1815">
        <v>16</v>
      </c>
      <c r="H3" s="1816">
        <v>17</v>
      </c>
      <c r="I3" s="1817">
        <v>18</v>
      </c>
      <c r="J3" s="1815">
        <v>7</v>
      </c>
      <c r="K3" s="1818">
        <v>8</v>
      </c>
      <c r="L3" s="1814">
        <v>13</v>
      </c>
      <c r="M3" s="1818">
        <v>14</v>
      </c>
      <c r="N3" s="1813">
        <v>15</v>
      </c>
      <c r="O3" s="1819">
        <v>19</v>
      </c>
      <c r="P3" s="1813">
        <v>20</v>
      </c>
    </row>
    <row r="4" spans="1:16" ht="49.5" customHeight="1" thickBot="1">
      <c r="A4" s="2536"/>
      <c r="B4" s="2537"/>
      <c r="C4" s="2539"/>
      <c r="D4" s="174" t="s">
        <v>49</v>
      </c>
      <c r="E4" s="1820">
        <v>18</v>
      </c>
      <c r="F4" s="1821">
        <v>21</v>
      </c>
      <c r="G4" s="1821">
        <v>21</v>
      </c>
      <c r="H4" s="1822">
        <v>20</v>
      </c>
      <c r="I4" s="1823">
        <v>20</v>
      </c>
      <c r="J4" s="1821">
        <v>13</v>
      </c>
      <c r="K4" s="1820">
        <v>13</v>
      </c>
      <c r="L4" s="1821">
        <v>17</v>
      </c>
      <c r="M4" s="1824">
        <v>17</v>
      </c>
      <c r="N4" s="1825">
        <v>16</v>
      </c>
      <c r="O4" s="1826">
        <v>17</v>
      </c>
      <c r="P4" s="1825">
        <v>17</v>
      </c>
    </row>
    <row r="5" spans="1:16" ht="62.1" customHeight="1">
      <c r="A5" s="2540" t="s">
        <v>557</v>
      </c>
      <c r="B5" s="2519">
        <v>42708</v>
      </c>
      <c r="C5" s="2522" t="s">
        <v>638</v>
      </c>
      <c r="D5" s="2523"/>
      <c r="E5" s="106"/>
      <c r="F5" s="105"/>
      <c r="G5" s="107"/>
      <c r="H5" s="1296"/>
      <c r="I5" s="1293"/>
      <c r="J5" s="107"/>
      <c r="K5" s="108"/>
      <c r="L5" s="105"/>
      <c r="M5" s="108"/>
      <c r="N5" s="106"/>
      <c r="O5" s="164"/>
      <c r="P5" s="106"/>
    </row>
    <row r="6" spans="1:16" ht="62.1" customHeight="1" thickBot="1">
      <c r="A6" s="2541"/>
      <c r="B6" s="2520"/>
      <c r="C6" s="2515" t="s">
        <v>639</v>
      </c>
      <c r="D6" s="2516"/>
      <c r="E6" s="1832"/>
      <c r="F6" s="1833"/>
      <c r="G6" s="1834"/>
      <c r="H6" s="1835"/>
      <c r="I6" s="1836"/>
      <c r="J6" s="1834"/>
      <c r="K6" s="1837"/>
      <c r="L6" s="1843"/>
      <c r="M6" s="1844"/>
      <c r="N6" s="1845"/>
      <c r="O6" s="1843"/>
      <c r="P6" s="1845"/>
    </row>
    <row r="7" spans="1:16" ht="62.1" customHeight="1" thickTop="1">
      <c r="A7" s="2541"/>
      <c r="B7" s="2520"/>
      <c r="C7" s="2526" t="s">
        <v>626</v>
      </c>
      <c r="D7" s="2527"/>
      <c r="E7" s="106"/>
      <c r="F7" s="105"/>
      <c r="G7" s="107"/>
      <c r="H7" s="1296"/>
      <c r="I7" s="1293"/>
      <c r="J7" s="107"/>
      <c r="K7" s="108"/>
      <c r="L7" s="105"/>
      <c r="M7" s="108"/>
      <c r="N7" s="106"/>
      <c r="O7" s="164"/>
      <c r="P7" s="106"/>
    </row>
    <row r="8" spans="1:16" ht="62.1" customHeight="1" thickBot="1">
      <c r="A8" s="2530"/>
      <c r="B8" s="2521"/>
      <c r="C8" s="2524" t="s">
        <v>627</v>
      </c>
      <c r="D8" s="2525"/>
      <c r="E8" s="1829"/>
      <c r="F8" s="1827"/>
      <c r="G8" s="1830"/>
      <c r="H8" s="1829"/>
      <c r="I8" s="1831"/>
      <c r="J8" s="1830"/>
      <c r="K8" s="1828"/>
      <c r="L8" s="1839"/>
      <c r="M8" s="1842"/>
      <c r="N8" s="1838"/>
      <c r="O8" s="1310"/>
      <c r="P8" s="1838"/>
    </row>
    <row r="9" spans="1:16" ht="62.1" customHeight="1" thickBot="1">
      <c r="A9" s="2541" t="s">
        <v>558</v>
      </c>
      <c r="B9" s="2520">
        <v>42709</v>
      </c>
      <c r="C9" s="2532" t="s">
        <v>1942</v>
      </c>
      <c r="D9" s="2533"/>
      <c r="E9" s="1847"/>
      <c r="F9" s="1848"/>
      <c r="G9" s="1849"/>
      <c r="H9" s="1850"/>
      <c r="I9" s="1851"/>
      <c r="J9" s="1849"/>
      <c r="K9" s="1852"/>
      <c r="L9" s="1848"/>
      <c r="M9" s="1852"/>
      <c r="N9" s="1847"/>
      <c r="O9" s="1853"/>
      <c r="P9" s="1847"/>
    </row>
    <row r="10" spans="1:16" ht="62.1" customHeight="1" thickTop="1" thickBot="1">
      <c r="A10" s="2541"/>
      <c r="B10" s="2520"/>
      <c r="C10" s="2542" t="s">
        <v>1943</v>
      </c>
      <c r="D10" s="2543"/>
      <c r="E10" s="1841"/>
      <c r="F10" s="1839"/>
      <c r="G10" s="1840"/>
      <c r="H10" s="1841"/>
      <c r="I10" s="1311"/>
      <c r="J10" s="1840"/>
      <c r="K10" s="1838"/>
      <c r="L10" s="808"/>
      <c r="M10" s="807"/>
      <c r="N10" s="803"/>
      <c r="O10" s="92"/>
      <c r="P10" s="803"/>
    </row>
    <row r="11" spans="1:16" ht="62.1" customHeight="1" thickBot="1">
      <c r="A11" s="2529" t="s">
        <v>559</v>
      </c>
      <c r="B11" s="2531">
        <v>42710</v>
      </c>
      <c r="C11" s="2544" t="s">
        <v>1942</v>
      </c>
      <c r="D11" s="2545"/>
      <c r="E11" s="1850"/>
      <c r="F11" s="1854"/>
      <c r="G11" s="1849"/>
      <c r="H11" s="1850"/>
      <c r="I11" s="1851"/>
      <c r="J11" s="1849"/>
      <c r="K11" s="1852"/>
      <c r="L11" s="1848"/>
      <c r="M11" s="1852"/>
      <c r="N11" s="1847"/>
      <c r="O11" s="1853"/>
      <c r="P11" s="1847"/>
    </row>
    <row r="12" spans="1:16" ht="62.1" customHeight="1" thickTop="1" thickBot="1">
      <c r="A12" s="2530"/>
      <c r="B12" s="2521"/>
      <c r="C12" s="2546" t="s">
        <v>1943</v>
      </c>
      <c r="D12" s="2547"/>
      <c r="E12" s="1841"/>
      <c r="F12" s="1846"/>
      <c r="G12" s="1840"/>
      <c r="H12" s="1841"/>
      <c r="I12" s="1311"/>
      <c r="J12" s="1840"/>
      <c r="K12" s="1842"/>
      <c r="L12" s="808"/>
      <c r="M12" s="807"/>
      <c r="N12" s="803"/>
      <c r="O12" s="1310"/>
      <c r="P12" s="1838"/>
    </row>
    <row r="13" spans="1:16" ht="62.1" customHeight="1" thickBot="1">
      <c r="A13" s="2529" t="s">
        <v>560</v>
      </c>
      <c r="B13" s="2531">
        <v>42711</v>
      </c>
      <c r="C13" s="2532" t="s">
        <v>1942</v>
      </c>
      <c r="D13" s="2533"/>
      <c r="E13" s="1850"/>
      <c r="F13" s="1854"/>
      <c r="G13" s="1849"/>
      <c r="H13" s="1850"/>
      <c r="I13" s="1851"/>
      <c r="J13" s="1849"/>
      <c r="K13" s="1852"/>
      <c r="L13" s="1885"/>
      <c r="M13" s="1886"/>
      <c r="N13" s="1887"/>
      <c r="O13" s="1853"/>
      <c r="P13" s="1847"/>
    </row>
    <row r="14" spans="1:16" ht="62.1" customHeight="1" thickTop="1" thickBot="1">
      <c r="A14" s="2530"/>
      <c r="B14" s="2521"/>
      <c r="C14" s="2524" t="s">
        <v>1943</v>
      </c>
      <c r="D14" s="2525"/>
      <c r="E14" s="1841"/>
      <c r="F14" s="1846"/>
      <c r="G14" s="1840"/>
      <c r="H14" s="1841"/>
      <c r="I14" s="1311"/>
      <c r="J14" s="1840"/>
      <c r="K14" s="1842"/>
      <c r="L14" s="1888"/>
      <c r="M14" s="1889"/>
      <c r="N14" s="1890"/>
      <c r="O14" s="1891"/>
      <c r="P14" s="1892"/>
    </row>
    <row r="15" spans="1:16"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</row>
  </sheetData>
  <mergeCells count="23">
    <mergeCell ref="A1:P1"/>
    <mergeCell ref="A13:A14"/>
    <mergeCell ref="B13:B14"/>
    <mergeCell ref="C13:D13"/>
    <mergeCell ref="C14:D14"/>
    <mergeCell ref="A2:B4"/>
    <mergeCell ref="C2:C4"/>
    <mergeCell ref="A5:A8"/>
    <mergeCell ref="A9:A10"/>
    <mergeCell ref="B9:B10"/>
    <mergeCell ref="C9:D9"/>
    <mergeCell ref="C10:D10"/>
    <mergeCell ref="A11:A12"/>
    <mergeCell ref="B11:B12"/>
    <mergeCell ref="C11:D11"/>
    <mergeCell ref="C12:D12"/>
    <mergeCell ref="C6:D6"/>
    <mergeCell ref="J2:K2"/>
    <mergeCell ref="O2:P2"/>
    <mergeCell ref="B5:B8"/>
    <mergeCell ref="C5:D5"/>
    <mergeCell ref="C8:D8"/>
    <mergeCell ref="C7:D7"/>
  </mergeCells>
  <printOptions horizontalCentered="1"/>
  <pageMargins left="0.11811023622047245" right="0.15748031496062992" top="0.15748031496062992" bottom="0.15748031496062992" header="0.19685039370078741" footer="0.31496062992125984"/>
  <pageSetup paperSize="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Feuil19"/>
  <dimension ref="A1:V15"/>
  <sheetViews>
    <sheetView rightToLeft="1" topLeftCell="A4" zoomScale="80" zoomScaleNormal="80" workbookViewId="0">
      <selection activeCell="C6" sqref="C6:D7"/>
    </sheetView>
  </sheetViews>
  <sheetFormatPr baseColWidth="10" defaultColWidth="11" defaultRowHeight="18.75"/>
  <cols>
    <col min="1" max="1" width="6.140625" style="85" customWidth="1"/>
    <col min="2" max="2" width="7.42578125" style="85" customWidth="1"/>
    <col min="3" max="3" width="6.140625" style="124" customWidth="1"/>
    <col min="4" max="4" width="8.5703125" style="85" customWidth="1"/>
    <col min="5" max="7" width="8.85546875" style="85" customWidth="1"/>
    <col min="8" max="8" width="9.5703125" style="85" customWidth="1"/>
    <col min="9" max="10" width="8.5703125" style="85" customWidth="1"/>
    <col min="11" max="22" width="8.85546875" style="85" customWidth="1"/>
    <col min="23" max="23" width="2.85546875" style="85" customWidth="1"/>
    <col min="24" max="16384" width="11" style="85"/>
  </cols>
  <sheetData>
    <row r="1" spans="1:22" ht="67.5" customHeight="1" thickBot="1">
      <c r="A1" s="1297" t="s">
        <v>1577</v>
      </c>
      <c r="B1" s="1297"/>
      <c r="C1" s="1297"/>
      <c r="D1" s="1297"/>
      <c r="E1" s="1297"/>
      <c r="F1" s="1297"/>
      <c r="G1" s="1297"/>
      <c r="H1" s="1297"/>
      <c r="I1" s="1297"/>
      <c r="J1" s="1297"/>
      <c r="K1" s="1297"/>
      <c r="L1" s="1297"/>
      <c r="M1" s="1297"/>
      <c r="N1" s="1297"/>
      <c r="O1" s="1297"/>
      <c r="P1" s="1297"/>
      <c r="Q1" s="1297"/>
      <c r="R1" s="1297"/>
      <c r="S1" s="1297"/>
      <c r="T1" s="1297"/>
      <c r="U1" s="1292"/>
      <c r="V1" s="1292"/>
    </row>
    <row r="2" spans="1:22" s="124" customFormat="1" ht="35.25" customHeight="1" thickBot="1">
      <c r="A2" s="2534" t="s">
        <v>39</v>
      </c>
      <c r="B2" s="2535"/>
      <c r="C2" s="2538" t="s">
        <v>555</v>
      </c>
      <c r="D2" s="814" t="s">
        <v>47</v>
      </c>
      <c r="E2" s="1855" t="s">
        <v>562</v>
      </c>
      <c r="F2" s="1856" t="s">
        <v>89</v>
      </c>
      <c r="G2" s="1857" t="s">
        <v>90</v>
      </c>
      <c r="H2" s="1858" t="s">
        <v>1604</v>
      </c>
      <c r="I2" s="2582" t="s">
        <v>556</v>
      </c>
      <c r="J2" s="2583"/>
      <c r="K2" s="1859" t="s">
        <v>628</v>
      </c>
      <c r="L2" s="1859" t="s">
        <v>569</v>
      </c>
      <c r="M2" s="2584" t="s">
        <v>1670</v>
      </c>
      <c r="N2" s="2583"/>
      <c r="O2" s="2582" t="s">
        <v>1671</v>
      </c>
      <c r="P2" s="2583"/>
      <c r="Q2" s="2582" t="s">
        <v>1672</v>
      </c>
      <c r="R2" s="2583"/>
      <c r="S2" s="2582" t="s">
        <v>1673</v>
      </c>
      <c r="T2" s="2583"/>
      <c r="U2" s="1859" t="s">
        <v>235</v>
      </c>
      <c r="V2" s="1860" t="s">
        <v>236</v>
      </c>
    </row>
    <row r="3" spans="1:22" ht="39.75" customHeight="1" thickBot="1">
      <c r="A3" s="2536"/>
      <c r="B3" s="2537"/>
      <c r="C3" s="2539"/>
      <c r="D3" s="815" t="s">
        <v>50</v>
      </c>
      <c r="E3" s="1861">
        <v>1</v>
      </c>
      <c r="F3" s="1862">
        <v>2</v>
      </c>
      <c r="G3" s="1861">
        <v>3</v>
      </c>
      <c r="H3" s="1863">
        <v>4</v>
      </c>
      <c r="I3" s="1864">
        <v>11</v>
      </c>
      <c r="J3" s="1865">
        <v>12</v>
      </c>
      <c r="K3" s="1866">
        <v>44</v>
      </c>
      <c r="L3" s="1861">
        <v>44</v>
      </c>
      <c r="M3" s="1880">
        <v>1</v>
      </c>
      <c r="N3" s="1865">
        <v>2</v>
      </c>
      <c r="O3" s="1864">
        <v>3</v>
      </c>
      <c r="P3" s="1865">
        <v>4</v>
      </c>
      <c r="Q3" s="1867">
        <v>5</v>
      </c>
      <c r="R3" s="1865">
        <v>10</v>
      </c>
      <c r="S3" s="1867">
        <v>11</v>
      </c>
      <c r="T3" s="1865">
        <v>12</v>
      </c>
      <c r="U3" s="1868">
        <v>44</v>
      </c>
      <c r="V3" s="1803">
        <v>44</v>
      </c>
    </row>
    <row r="4" spans="1:22" ht="41.25" customHeight="1" thickBot="1">
      <c r="A4" s="2585"/>
      <c r="B4" s="2586"/>
      <c r="C4" s="2587"/>
      <c r="D4" s="816" t="s">
        <v>49</v>
      </c>
      <c r="E4" s="1869">
        <v>20</v>
      </c>
      <c r="F4" s="1870">
        <v>15</v>
      </c>
      <c r="G4" s="1869">
        <v>14</v>
      </c>
      <c r="H4" s="1871">
        <v>14</v>
      </c>
      <c r="I4" s="1872">
        <v>15</v>
      </c>
      <c r="J4" s="1873">
        <v>15</v>
      </c>
      <c r="K4" s="1874">
        <v>15</v>
      </c>
      <c r="L4" s="1869">
        <v>12</v>
      </c>
      <c r="M4" s="1881">
        <v>15</v>
      </c>
      <c r="N4" s="1876">
        <v>15</v>
      </c>
      <c r="O4" s="1875">
        <v>15</v>
      </c>
      <c r="P4" s="1876">
        <v>14</v>
      </c>
      <c r="Q4" s="1875">
        <v>16</v>
      </c>
      <c r="R4" s="1877">
        <v>15</v>
      </c>
      <c r="S4" s="1875">
        <v>16</v>
      </c>
      <c r="T4" s="1877">
        <v>15</v>
      </c>
      <c r="U4" s="1804">
        <v>16</v>
      </c>
      <c r="V4" s="1805">
        <v>16</v>
      </c>
    </row>
    <row r="5" spans="1:22" ht="74.099999999999994" customHeight="1">
      <c r="A5" s="2567" t="s">
        <v>557</v>
      </c>
      <c r="B5" s="2531">
        <v>42708</v>
      </c>
      <c r="C5" s="2569" t="s">
        <v>626</v>
      </c>
      <c r="D5" s="2570"/>
      <c r="E5" s="795"/>
      <c r="F5" s="1296"/>
      <c r="G5" s="1307"/>
      <c r="H5" s="1296"/>
      <c r="I5" s="105"/>
      <c r="J5" s="106"/>
      <c r="K5" s="164"/>
      <c r="L5" s="1307"/>
      <c r="M5" s="1882"/>
      <c r="N5" s="166"/>
      <c r="O5" s="93"/>
      <c r="P5" s="94"/>
      <c r="Q5" s="107"/>
      <c r="R5" s="108"/>
      <c r="S5" s="93"/>
      <c r="T5" s="94"/>
      <c r="U5" s="1104"/>
      <c r="V5" s="94"/>
    </row>
    <row r="6" spans="1:22" ht="20.25" customHeight="1" thickBot="1">
      <c r="A6" s="2568"/>
      <c r="B6" s="2520"/>
      <c r="C6" s="2559" t="s">
        <v>627</v>
      </c>
      <c r="D6" s="2571"/>
      <c r="E6" s="2559"/>
      <c r="F6" s="2561"/>
      <c r="G6" s="2559"/>
      <c r="H6" s="2561"/>
      <c r="I6" s="2550"/>
      <c r="J6" s="2552"/>
      <c r="K6" s="2550"/>
      <c r="L6" s="2559"/>
      <c r="M6" s="2588" t="s">
        <v>1613</v>
      </c>
      <c r="N6" s="2555"/>
      <c r="O6" s="2554" t="s">
        <v>1613</v>
      </c>
      <c r="P6" s="2555"/>
      <c r="Q6" s="2556" t="s">
        <v>1613</v>
      </c>
      <c r="R6" s="2556"/>
      <c r="S6" s="2554" t="s">
        <v>1613</v>
      </c>
      <c r="T6" s="2555"/>
      <c r="U6" s="1105"/>
      <c r="V6" s="100"/>
    </row>
    <row r="7" spans="1:22" ht="74.099999999999994" customHeight="1" thickBot="1">
      <c r="A7" s="2568"/>
      <c r="B7" s="2520"/>
      <c r="C7" s="2560"/>
      <c r="D7" s="2572"/>
      <c r="E7" s="2560"/>
      <c r="F7" s="2562"/>
      <c r="G7" s="2560"/>
      <c r="H7" s="2562"/>
      <c r="I7" s="2551"/>
      <c r="J7" s="2553"/>
      <c r="K7" s="2551"/>
      <c r="L7" s="2560"/>
      <c r="M7" s="1883"/>
      <c r="N7" s="101"/>
      <c r="O7" s="99"/>
      <c r="P7" s="101"/>
      <c r="Q7" s="102"/>
      <c r="R7" s="104"/>
      <c r="S7" s="99"/>
      <c r="T7" s="101"/>
      <c r="U7" s="1106"/>
      <c r="V7" s="106"/>
    </row>
    <row r="8" spans="1:22" ht="74.099999999999994" customHeight="1" thickBot="1">
      <c r="A8" s="2575" t="s">
        <v>558</v>
      </c>
      <c r="B8" s="2531">
        <v>42709</v>
      </c>
      <c r="C8" s="2573" t="s">
        <v>638</v>
      </c>
      <c r="D8" s="2523"/>
      <c r="E8" s="796"/>
      <c r="F8" s="1296"/>
      <c r="G8" s="1307"/>
      <c r="H8" s="1296"/>
      <c r="I8" s="105"/>
      <c r="J8" s="106"/>
      <c r="K8" s="164"/>
      <c r="L8" s="1307"/>
      <c r="M8" s="1882"/>
      <c r="N8" s="166"/>
      <c r="O8" s="105"/>
      <c r="P8" s="106"/>
      <c r="Q8" s="105"/>
      <c r="R8" s="106"/>
      <c r="S8" s="105"/>
      <c r="T8" s="106"/>
      <c r="U8" s="1109"/>
      <c r="V8" s="1309" t="s">
        <v>1605</v>
      </c>
    </row>
    <row r="9" spans="1:22" ht="17.25" customHeight="1">
      <c r="A9" s="2568"/>
      <c r="B9" s="2520"/>
      <c r="C9" s="2574" t="s">
        <v>639</v>
      </c>
      <c r="D9" s="2577"/>
      <c r="E9" s="2574"/>
      <c r="F9" s="2561"/>
      <c r="G9" s="2574"/>
      <c r="H9" s="2561"/>
      <c r="I9" s="2548"/>
      <c r="J9" s="2552"/>
      <c r="K9" s="1158" t="s">
        <v>1674</v>
      </c>
      <c r="L9" s="2578"/>
      <c r="M9" s="2580"/>
      <c r="N9" s="2552"/>
      <c r="O9" s="2548"/>
      <c r="P9" s="2552"/>
      <c r="Q9" s="2548"/>
      <c r="R9" s="2552"/>
      <c r="S9" s="2548"/>
      <c r="T9" s="2552"/>
      <c r="U9" s="1104"/>
      <c r="V9" s="94"/>
    </row>
    <row r="10" spans="1:22" ht="74.099999999999994" customHeight="1" thickBot="1">
      <c r="A10" s="2576"/>
      <c r="B10" s="2521"/>
      <c r="C10" s="2546"/>
      <c r="D10" s="2547"/>
      <c r="E10" s="2546"/>
      <c r="F10" s="2562"/>
      <c r="G10" s="2546"/>
      <c r="H10" s="2562"/>
      <c r="I10" s="2549"/>
      <c r="J10" s="2553"/>
      <c r="K10" s="1109"/>
      <c r="L10" s="2579"/>
      <c r="M10" s="2581"/>
      <c r="N10" s="2553"/>
      <c r="O10" s="2549"/>
      <c r="P10" s="2553"/>
      <c r="Q10" s="2549"/>
      <c r="R10" s="2553"/>
      <c r="S10" s="2549"/>
      <c r="T10" s="2553"/>
      <c r="U10" s="99"/>
      <c r="V10" s="100"/>
    </row>
    <row r="11" spans="1:22" ht="74.099999999999994" customHeight="1">
      <c r="A11" s="2567" t="s">
        <v>559</v>
      </c>
      <c r="B11" s="2531">
        <v>42710</v>
      </c>
      <c r="C11" s="2569" t="s">
        <v>626</v>
      </c>
      <c r="D11" s="2570"/>
      <c r="E11" s="798"/>
      <c r="F11" s="1294"/>
      <c r="G11" s="1104"/>
      <c r="H11" s="1294"/>
      <c r="I11" s="93"/>
      <c r="J11" s="94"/>
      <c r="K11" s="162"/>
      <c r="L11" s="1316"/>
      <c r="M11" s="1884"/>
      <c r="N11" s="95"/>
      <c r="O11" s="93"/>
      <c r="P11" s="94"/>
      <c r="Q11" s="93"/>
      <c r="R11" s="94"/>
      <c r="S11" s="93"/>
      <c r="T11" s="94"/>
      <c r="U11" s="1104"/>
      <c r="V11" s="94"/>
    </row>
    <row r="12" spans="1:22" ht="18.75" customHeight="1" thickBot="1">
      <c r="A12" s="2568"/>
      <c r="B12" s="2520"/>
      <c r="C12" s="2559" t="s">
        <v>627</v>
      </c>
      <c r="D12" s="2571"/>
      <c r="E12" s="2559"/>
      <c r="F12" s="2561"/>
      <c r="G12" s="2559"/>
      <c r="H12" s="2561"/>
      <c r="I12" s="2550"/>
      <c r="J12" s="2552"/>
      <c r="K12" s="2550"/>
      <c r="L12" s="1158" t="s">
        <v>1606</v>
      </c>
      <c r="M12" s="2557"/>
      <c r="N12" s="2552"/>
      <c r="O12" s="2550"/>
      <c r="P12" s="2552"/>
      <c r="Q12" s="2550"/>
      <c r="R12" s="2552"/>
      <c r="S12" s="2550"/>
      <c r="T12" s="2552"/>
      <c r="U12" s="1108"/>
      <c r="V12" s="100"/>
    </row>
    <row r="13" spans="1:22" ht="74.099999999999994" customHeight="1" thickBot="1">
      <c r="A13" s="2568"/>
      <c r="B13" s="2520"/>
      <c r="C13" s="2560"/>
      <c r="D13" s="2572"/>
      <c r="E13" s="2560"/>
      <c r="F13" s="2562"/>
      <c r="G13" s="2560"/>
      <c r="H13" s="2562"/>
      <c r="I13" s="2551"/>
      <c r="J13" s="2553"/>
      <c r="K13" s="2551"/>
      <c r="L13" s="1878"/>
      <c r="M13" s="2558"/>
      <c r="N13" s="2553"/>
      <c r="O13" s="2551"/>
      <c r="P13" s="2553"/>
      <c r="Q13" s="2551"/>
      <c r="R13" s="2553"/>
      <c r="S13" s="2551"/>
      <c r="T13" s="2553"/>
      <c r="U13" s="1104"/>
      <c r="V13" s="123"/>
    </row>
    <row r="14" spans="1:22" ht="74.099999999999994" customHeight="1" thickBot="1">
      <c r="A14" s="2563" t="s">
        <v>560</v>
      </c>
      <c r="B14" s="2531">
        <v>42711</v>
      </c>
      <c r="C14" s="2565" t="s">
        <v>638</v>
      </c>
      <c r="D14" s="2566"/>
      <c r="E14" s="799"/>
      <c r="F14" s="1294"/>
      <c r="G14" s="1104"/>
      <c r="H14" s="1294"/>
      <c r="I14" s="93"/>
      <c r="J14" s="94"/>
      <c r="K14" s="162"/>
      <c r="L14" s="1316"/>
      <c r="M14" s="1884"/>
      <c r="N14" s="95"/>
      <c r="O14" s="93"/>
      <c r="P14" s="94"/>
      <c r="Q14" s="93"/>
      <c r="R14" s="94"/>
      <c r="S14" s="93"/>
      <c r="T14" s="94"/>
      <c r="U14" s="1107"/>
      <c r="V14" s="119"/>
    </row>
    <row r="15" spans="1:22" ht="74.099999999999994" customHeight="1" thickBot="1">
      <c r="A15" s="2564"/>
      <c r="B15" s="2521"/>
      <c r="C15" s="2546" t="s">
        <v>639</v>
      </c>
      <c r="D15" s="2547"/>
      <c r="E15" s="800"/>
      <c r="F15" s="1295"/>
      <c r="G15" s="1105"/>
      <c r="H15" s="1295"/>
      <c r="I15" s="99"/>
      <c r="J15" s="100"/>
      <c r="K15" s="163"/>
      <c r="L15" s="1879"/>
      <c r="M15" s="1883"/>
      <c r="N15" s="100"/>
      <c r="O15" s="99"/>
      <c r="P15" s="100"/>
      <c r="Q15" s="99"/>
      <c r="R15" s="100"/>
      <c r="S15" s="99"/>
      <c r="T15" s="100"/>
      <c r="U15" s="1310"/>
      <c r="V15" s="1311"/>
    </row>
  </sheetData>
  <mergeCells count="65">
    <mergeCell ref="S2:T2"/>
    <mergeCell ref="M2:N2"/>
    <mergeCell ref="I2:J2"/>
    <mergeCell ref="A5:A7"/>
    <mergeCell ref="B5:B7"/>
    <mergeCell ref="C5:D5"/>
    <mergeCell ref="A2:B4"/>
    <mergeCell ref="C2:C4"/>
    <mergeCell ref="K6:K7"/>
    <mergeCell ref="L6:L7"/>
    <mergeCell ref="O2:P2"/>
    <mergeCell ref="Q2:R2"/>
    <mergeCell ref="C6:D7"/>
    <mergeCell ref="M6:N6"/>
    <mergeCell ref="E6:E7"/>
    <mergeCell ref="F6:F7"/>
    <mergeCell ref="N9:N10"/>
    <mergeCell ref="Q9:Q10"/>
    <mergeCell ref="R9:R10"/>
    <mergeCell ref="L9:L10"/>
    <mergeCell ref="M9:M10"/>
    <mergeCell ref="C8:D8"/>
    <mergeCell ref="G12:G13"/>
    <mergeCell ref="H12:H13"/>
    <mergeCell ref="E9:E10"/>
    <mergeCell ref="A8:A10"/>
    <mergeCell ref="B8:B10"/>
    <mergeCell ref="F9:F10"/>
    <mergeCell ref="G9:G10"/>
    <mergeCell ref="H9:H10"/>
    <mergeCell ref="C9:D10"/>
    <mergeCell ref="A14:A15"/>
    <mergeCell ref="B14:B15"/>
    <mergeCell ref="C14:D14"/>
    <mergeCell ref="C15:D15"/>
    <mergeCell ref="A11:A13"/>
    <mergeCell ref="B11:B13"/>
    <mergeCell ref="C11:D11"/>
    <mergeCell ref="C12:D13"/>
    <mergeCell ref="I9:I10"/>
    <mergeCell ref="J9:J10"/>
    <mergeCell ref="G6:G7"/>
    <mergeCell ref="H6:H7"/>
    <mergeCell ref="I6:I7"/>
    <mergeCell ref="J6:J7"/>
    <mergeCell ref="M12:M13"/>
    <mergeCell ref="P12:P13"/>
    <mergeCell ref="N12:N13"/>
    <mergeCell ref="O12:O13"/>
    <mergeCell ref="E12:E13"/>
    <mergeCell ref="F12:F13"/>
    <mergeCell ref="I12:I13"/>
    <mergeCell ref="J12:J13"/>
    <mergeCell ref="K12:K13"/>
    <mergeCell ref="S9:S10"/>
    <mergeCell ref="Q12:Q13"/>
    <mergeCell ref="R12:R13"/>
    <mergeCell ref="S12:S13"/>
    <mergeCell ref="O6:P6"/>
    <mergeCell ref="Q6:R6"/>
    <mergeCell ref="S6:T6"/>
    <mergeCell ref="T9:T10"/>
    <mergeCell ref="O9:O10"/>
    <mergeCell ref="P9:P10"/>
    <mergeCell ref="T12:T13"/>
  </mergeCells>
  <printOptions horizontalCentered="1"/>
  <pageMargins left="0.11811023622047245" right="0.15748031496062992" top="0.15748031496062992" bottom="0.15748031496062992" header="0.19685039370078741" footer="0.31496062992125984"/>
  <pageSetup paperSize="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Feuil31"/>
  <dimension ref="A1:N25"/>
  <sheetViews>
    <sheetView rightToLeft="1" view="pageBreakPreview" topLeftCell="A13" zoomScale="60" zoomScaleNormal="80" workbookViewId="0">
      <selection activeCell="T18" sqref="T18"/>
    </sheetView>
  </sheetViews>
  <sheetFormatPr baseColWidth="10" defaultColWidth="11" defaultRowHeight="18.75"/>
  <cols>
    <col min="1" max="1" width="6.140625" style="85" customWidth="1"/>
    <col min="2" max="2" width="7.42578125" style="85" customWidth="1"/>
    <col min="3" max="3" width="6.140625" style="124" customWidth="1"/>
    <col min="4" max="4" width="8.5703125" style="85" customWidth="1"/>
    <col min="5" max="12" width="12.5703125" style="85" customWidth="1"/>
    <col min="13" max="13" width="11.42578125" style="85" customWidth="1"/>
    <col min="14" max="16384" width="11" style="85"/>
  </cols>
  <sheetData>
    <row r="1" spans="1:14" ht="67.5" customHeight="1" thickBot="1">
      <c r="A1" s="2589" t="s">
        <v>1947</v>
      </c>
      <c r="B1" s="2589"/>
      <c r="C1" s="2589"/>
      <c r="D1" s="2589"/>
      <c r="E1" s="2589"/>
      <c r="F1" s="2589"/>
      <c r="G1" s="2589"/>
      <c r="H1" s="2589"/>
      <c r="I1" s="2589"/>
      <c r="J1" s="2589"/>
      <c r="K1" s="2589"/>
      <c r="L1" s="2589"/>
      <c r="M1" s="2589"/>
      <c r="N1" s="2589"/>
    </row>
    <row r="2" spans="1:14" s="124" customFormat="1" ht="35.25" customHeight="1" thickBot="1">
      <c r="A2" s="1895"/>
      <c r="B2" s="2534" t="s">
        <v>39</v>
      </c>
      <c r="C2" s="2604"/>
      <c r="D2" s="2607" t="s">
        <v>555</v>
      </c>
      <c r="E2" s="814" t="s">
        <v>47</v>
      </c>
      <c r="F2" s="1787" t="s">
        <v>562</v>
      </c>
      <c r="G2" s="1304" t="s">
        <v>89</v>
      </c>
      <c r="H2" s="1788" t="s">
        <v>90</v>
      </c>
      <c r="I2" s="1308" t="s">
        <v>1604</v>
      </c>
      <c r="J2" s="2592" t="s">
        <v>556</v>
      </c>
      <c r="K2" s="2593"/>
      <c r="L2" s="1786" t="s">
        <v>628</v>
      </c>
      <c r="M2" s="1301" t="s">
        <v>569</v>
      </c>
    </row>
    <row r="3" spans="1:14" ht="39.75" customHeight="1" thickBot="1">
      <c r="B3" s="2536"/>
      <c r="C3" s="2605"/>
      <c r="D3" s="2608"/>
      <c r="E3" s="815" t="s">
        <v>50</v>
      </c>
      <c r="F3" s="1302">
        <v>9</v>
      </c>
      <c r="G3" s="1305">
        <v>13</v>
      </c>
      <c r="H3" s="1302">
        <v>14</v>
      </c>
      <c r="I3" s="1298">
        <v>15</v>
      </c>
      <c r="J3" s="180">
        <v>16</v>
      </c>
      <c r="K3" s="179">
        <v>17</v>
      </c>
      <c r="L3" s="183">
        <v>29</v>
      </c>
      <c r="M3" s="1298">
        <v>23</v>
      </c>
    </row>
    <row r="4" spans="1:14" ht="41.25" customHeight="1" thickBot="1">
      <c r="B4" s="2585"/>
      <c r="C4" s="2606"/>
      <c r="D4" s="2609"/>
      <c r="E4" s="816" t="s">
        <v>49</v>
      </c>
      <c r="F4" s="1303">
        <v>20</v>
      </c>
      <c r="G4" s="1306">
        <v>15</v>
      </c>
      <c r="H4" s="1303">
        <v>14</v>
      </c>
      <c r="I4" s="1299">
        <v>14</v>
      </c>
      <c r="J4" s="185">
        <v>15</v>
      </c>
      <c r="K4" s="186">
        <v>15</v>
      </c>
      <c r="L4" s="189">
        <v>15</v>
      </c>
      <c r="M4" s="1299">
        <v>12</v>
      </c>
    </row>
    <row r="5" spans="1:14" ht="69.95" customHeight="1">
      <c r="B5" s="2531" t="s">
        <v>557</v>
      </c>
      <c r="C5" s="2531">
        <v>42708</v>
      </c>
      <c r="D5" s="2569" t="s">
        <v>626</v>
      </c>
      <c r="E5" s="2570"/>
      <c r="F5" s="798"/>
      <c r="G5" s="1294"/>
      <c r="H5" s="1316"/>
      <c r="I5" s="1294"/>
      <c r="J5" s="93"/>
      <c r="K5" s="94"/>
      <c r="L5" s="162"/>
      <c r="M5" s="1294"/>
    </row>
    <row r="6" spans="1:14" ht="69.95" customHeight="1" thickBot="1">
      <c r="B6" s="2521"/>
      <c r="C6" s="2521"/>
      <c r="D6" s="2596" t="s">
        <v>627</v>
      </c>
      <c r="E6" s="2597"/>
      <c r="F6" s="1317"/>
      <c r="G6" s="1318"/>
      <c r="H6" s="1317"/>
      <c r="I6" s="1318"/>
      <c r="J6" s="802"/>
      <c r="K6" s="1319"/>
      <c r="L6" s="1317"/>
      <c r="M6" s="1317"/>
    </row>
    <row r="7" spans="1:14" ht="78.75" customHeight="1">
      <c r="B7" s="2531" t="s">
        <v>558</v>
      </c>
      <c r="C7" s="2531">
        <v>42709</v>
      </c>
      <c r="D7" s="2565" t="s">
        <v>638</v>
      </c>
      <c r="E7" s="2566"/>
      <c r="F7" s="796"/>
      <c r="G7" s="1296"/>
      <c r="H7" s="1307"/>
      <c r="I7" s="1296"/>
      <c r="J7" s="105"/>
      <c r="K7" s="106"/>
      <c r="L7" s="164"/>
      <c r="M7" s="1296"/>
    </row>
    <row r="8" spans="1:14" ht="62.25" customHeight="1" thickBot="1">
      <c r="B8" s="2521"/>
      <c r="C8" s="2521"/>
      <c r="D8" s="2546" t="s">
        <v>639</v>
      </c>
      <c r="E8" s="2547"/>
      <c r="F8" s="1315"/>
      <c r="G8" s="1785"/>
      <c r="H8" s="1785"/>
      <c r="I8" s="1785"/>
      <c r="J8" s="1912"/>
      <c r="K8" s="1784"/>
      <c r="L8" s="1918" t="s">
        <v>1946</v>
      </c>
      <c r="M8" s="1913"/>
    </row>
    <row r="9" spans="1:14" ht="69.95" customHeight="1">
      <c r="B9" s="2520" t="s">
        <v>559</v>
      </c>
      <c r="C9" s="2520">
        <v>42710</v>
      </c>
      <c r="D9" s="2590" t="s">
        <v>626</v>
      </c>
      <c r="E9" s="2591"/>
      <c r="F9" s="1914"/>
      <c r="G9" s="1914"/>
      <c r="H9" s="1914"/>
      <c r="I9" s="1914"/>
      <c r="J9" s="1916" t="s">
        <v>1945</v>
      </c>
      <c r="K9" s="1917" t="s">
        <v>1945</v>
      </c>
      <c r="L9" s="1915"/>
      <c r="M9" s="1909"/>
    </row>
    <row r="10" spans="1:14" ht="69.95" customHeight="1" thickBot="1">
      <c r="B10" s="2521"/>
      <c r="C10" s="2521"/>
      <c r="D10" s="2596" t="s">
        <v>627</v>
      </c>
      <c r="E10" s="2597"/>
      <c r="F10" s="1312"/>
      <c r="G10" s="1785"/>
      <c r="H10" s="1312"/>
      <c r="I10" s="1785"/>
      <c r="J10" s="1783"/>
      <c r="K10" s="1784"/>
      <c r="L10" s="1312"/>
      <c r="M10" s="1300"/>
    </row>
    <row r="11" spans="1:14" ht="69.95" customHeight="1">
      <c r="B11" s="1893" t="s">
        <v>560</v>
      </c>
      <c r="C11" s="2531">
        <v>42711</v>
      </c>
      <c r="D11" s="2565" t="s">
        <v>638</v>
      </c>
      <c r="E11" s="2566"/>
      <c r="F11" s="799"/>
      <c r="G11" s="1294"/>
      <c r="H11" s="1104"/>
      <c r="I11" s="1294"/>
      <c r="J11" s="93"/>
      <c r="K11" s="94"/>
      <c r="L11" s="162"/>
      <c r="M11" s="1294"/>
    </row>
    <row r="12" spans="1:14" ht="69.95" customHeight="1" thickBot="1">
      <c r="B12" s="1894"/>
      <c r="C12" s="2521"/>
      <c r="D12" s="2594" t="s">
        <v>639</v>
      </c>
      <c r="E12" s="2595"/>
      <c r="F12" s="800"/>
      <c r="G12" s="1295"/>
      <c r="H12" s="1105"/>
      <c r="I12" s="1295"/>
      <c r="J12" s="99"/>
      <c r="K12" s="100"/>
      <c r="L12" s="163"/>
      <c r="M12" s="1295"/>
    </row>
    <row r="13" spans="1:14" ht="56.25" customHeight="1">
      <c r="A13" s="2589" t="s">
        <v>1675</v>
      </c>
      <c r="B13" s="2589"/>
      <c r="C13" s="2589"/>
      <c r="D13" s="2589"/>
      <c r="E13" s="2589"/>
      <c r="F13" s="2589"/>
      <c r="G13" s="2589"/>
      <c r="H13" s="2589"/>
      <c r="I13" s="2589"/>
      <c r="J13" s="2589"/>
      <c r="K13" s="2589"/>
      <c r="L13" s="2589"/>
      <c r="M13" s="2589"/>
      <c r="N13" s="2589"/>
    </row>
    <row r="14" spans="1:14" ht="19.5" thickBot="1"/>
    <row r="15" spans="1:14" ht="33" customHeight="1" thickBot="1">
      <c r="A15" s="2534" t="s">
        <v>39</v>
      </c>
      <c r="B15" s="2535"/>
      <c r="C15" s="2538" t="s">
        <v>555</v>
      </c>
      <c r="D15" s="814" t="s">
        <v>47</v>
      </c>
      <c r="E15" s="2600" t="s">
        <v>1670</v>
      </c>
      <c r="F15" s="2583"/>
      <c r="G15" s="2600" t="s">
        <v>1671</v>
      </c>
      <c r="H15" s="2583"/>
      <c r="I15" s="2600" t="s">
        <v>1672</v>
      </c>
      <c r="J15" s="2583"/>
      <c r="K15" s="2600" t="s">
        <v>1673</v>
      </c>
      <c r="L15" s="2583"/>
      <c r="M15" s="1859" t="s">
        <v>235</v>
      </c>
      <c r="N15" s="1860" t="s">
        <v>236</v>
      </c>
    </row>
    <row r="16" spans="1:14" ht="45" customHeight="1" thickBot="1">
      <c r="A16" s="2536"/>
      <c r="B16" s="2537"/>
      <c r="C16" s="2539"/>
      <c r="D16" s="815" t="s">
        <v>50</v>
      </c>
      <c r="E16" s="1896">
        <v>1</v>
      </c>
      <c r="F16" s="1897">
        <v>2</v>
      </c>
      <c r="G16" s="1898">
        <v>3</v>
      </c>
      <c r="H16" s="1899">
        <v>4</v>
      </c>
      <c r="I16" s="1897">
        <v>5</v>
      </c>
      <c r="J16" s="1899">
        <v>10</v>
      </c>
      <c r="K16" s="1897">
        <v>11</v>
      </c>
      <c r="L16" s="1899">
        <v>12</v>
      </c>
      <c r="M16" s="1900">
        <v>24</v>
      </c>
      <c r="N16" s="1901">
        <v>23</v>
      </c>
    </row>
    <row r="17" spans="1:14" ht="48.75" customHeight="1" thickBot="1">
      <c r="A17" s="2585"/>
      <c r="B17" s="2586"/>
      <c r="C17" s="2587"/>
      <c r="D17" s="816" t="s">
        <v>49</v>
      </c>
      <c r="E17" s="1902">
        <v>15</v>
      </c>
      <c r="F17" s="1903">
        <v>15</v>
      </c>
      <c r="G17" s="1904">
        <v>15</v>
      </c>
      <c r="H17" s="1905">
        <v>14</v>
      </c>
      <c r="I17" s="1904">
        <v>16</v>
      </c>
      <c r="J17" s="1906">
        <v>15</v>
      </c>
      <c r="K17" s="1904">
        <v>16</v>
      </c>
      <c r="L17" s="1906">
        <v>15</v>
      </c>
      <c r="M17" s="1907">
        <v>16</v>
      </c>
      <c r="N17" s="1908">
        <v>16</v>
      </c>
    </row>
    <row r="18" spans="1:14" ht="51" customHeight="1">
      <c r="A18" s="2567" t="s">
        <v>557</v>
      </c>
      <c r="B18" s="2531">
        <v>42708</v>
      </c>
      <c r="C18" s="2569" t="s">
        <v>638</v>
      </c>
      <c r="D18" s="2601"/>
      <c r="E18" s="93"/>
      <c r="F18" s="95"/>
      <c r="G18" s="93"/>
      <c r="H18" s="94"/>
      <c r="I18" s="93"/>
      <c r="J18" s="94"/>
      <c r="K18" s="93"/>
      <c r="L18" s="94"/>
      <c r="M18" s="1104"/>
      <c r="N18" s="94"/>
    </row>
    <row r="19" spans="1:14" ht="63.75" customHeight="1" thickBot="1">
      <c r="A19" s="2568"/>
      <c r="B19" s="2520"/>
      <c r="C19" s="2560" t="s">
        <v>639</v>
      </c>
      <c r="D19" s="2602"/>
      <c r="E19" s="1919" t="s">
        <v>1948</v>
      </c>
      <c r="F19" s="1920" t="s">
        <v>1948</v>
      </c>
      <c r="G19" s="1919" t="s">
        <v>1948</v>
      </c>
      <c r="H19" s="1920" t="s">
        <v>1948</v>
      </c>
      <c r="I19" s="1919" t="s">
        <v>1948</v>
      </c>
      <c r="J19" s="1920" t="s">
        <v>1948</v>
      </c>
      <c r="K19" s="1919" t="s">
        <v>1948</v>
      </c>
      <c r="L19" s="1920" t="s">
        <v>1948</v>
      </c>
      <c r="M19" s="1910" t="s">
        <v>1605</v>
      </c>
      <c r="N19" s="1911" t="s">
        <v>1605</v>
      </c>
    </row>
    <row r="20" spans="1:14" ht="53.25" customHeight="1">
      <c r="A20" s="2603" t="s">
        <v>558</v>
      </c>
      <c r="B20" s="2531">
        <v>42709</v>
      </c>
      <c r="C20" s="2565" t="s">
        <v>626</v>
      </c>
      <c r="D20" s="2566"/>
      <c r="E20" s="107"/>
      <c r="F20" s="109"/>
      <c r="G20" s="105"/>
      <c r="H20" s="106"/>
      <c r="I20" s="105"/>
      <c r="J20" s="106"/>
      <c r="K20" s="105"/>
      <c r="L20" s="106"/>
      <c r="M20" s="1109"/>
      <c r="N20" s="1309"/>
    </row>
    <row r="21" spans="1:14" ht="86.25" customHeight="1" thickBot="1">
      <c r="A21" s="2599"/>
      <c r="B21" s="2521"/>
      <c r="C21" s="2546" t="s">
        <v>627</v>
      </c>
      <c r="D21" s="2547"/>
      <c r="E21" s="1313"/>
      <c r="F21" s="1155"/>
      <c r="G21" s="1157"/>
      <c r="H21" s="1155"/>
      <c r="I21" s="1157"/>
      <c r="J21" s="1155"/>
      <c r="K21" s="1157"/>
      <c r="L21" s="1155"/>
      <c r="M21" s="99"/>
      <c r="N21" s="100"/>
    </row>
    <row r="22" spans="1:14" ht="77.25" customHeight="1">
      <c r="A22" s="2567" t="s">
        <v>559</v>
      </c>
      <c r="B22" s="2531">
        <v>42710</v>
      </c>
      <c r="C22" s="2569" t="s">
        <v>638</v>
      </c>
      <c r="D22" s="2570"/>
      <c r="E22" s="96"/>
      <c r="F22" s="98"/>
      <c r="G22" s="93"/>
      <c r="H22" s="94"/>
      <c r="I22" s="93"/>
      <c r="J22" s="94"/>
      <c r="K22" s="93"/>
      <c r="L22" s="94"/>
      <c r="M22" s="1104"/>
      <c r="N22" s="94"/>
    </row>
    <row r="23" spans="1:14" ht="77.25" customHeight="1" thickBot="1">
      <c r="A23" s="2568"/>
      <c r="B23" s="2520"/>
      <c r="C23" s="2559" t="s">
        <v>639</v>
      </c>
      <c r="D23" s="2571"/>
      <c r="E23" s="1314"/>
      <c r="F23" s="1154"/>
      <c r="G23" s="1156"/>
      <c r="H23" s="1154"/>
      <c r="I23" s="1156"/>
      <c r="J23" s="1154"/>
      <c r="K23" s="1156"/>
      <c r="L23" s="1154"/>
      <c r="M23" s="1108"/>
      <c r="N23" s="100"/>
    </row>
    <row r="24" spans="1:14" ht="81" customHeight="1" thickBot="1">
      <c r="A24" s="2598" t="s">
        <v>560</v>
      </c>
      <c r="B24" s="2531">
        <v>42711</v>
      </c>
      <c r="C24" s="2565" t="s">
        <v>626</v>
      </c>
      <c r="D24" s="2566"/>
      <c r="E24" s="96"/>
      <c r="F24" s="98"/>
      <c r="G24" s="93"/>
      <c r="H24" s="94"/>
      <c r="I24" s="93"/>
      <c r="J24" s="94"/>
      <c r="K24" s="93"/>
      <c r="L24" s="94"/>
      <c r="M24" s="1107"/>
      <c r="N24" s="119"/>
    </row>
    <row r="25" spans="1:14" ht="81" customHeight="1" thickBot="1">
      <c r="A25" s="2599"/>
      <c r="B25" s="2521"/>
      <c r="C25" s="2594" t="s">
        <v>627</v>
      </c>
      <c r="D25" s="2595"/>
      <c r="E25" s="102"/>
      <c r="F25" s="103"/>
      <c r="G25" s="99"/>
      <c r="H25" s="100"/>
      <c r="I25" s="99"/>
      <c r="J25" s="100"/>
      <c r="K25" s="99"/>
      <c r="L25" s="100"/>
      <c r="M25" s="1310"/>
      <c r="N25" s="1311"/>
    </row>
  </sheetData>
  <mergeCells count="42">
    <mergeCell ref="D2:D4"/>
    <mergeCell ref="C5:C6"/>
    <mergeCell ref="C7:C8"/>
    <mergeCell ref="C21:D21"/>
    <mergeCell ref="A20:A21"/>
    <mergeCell ref="E15:F15"/>
    <mergeCell ref="A15:B17"/>
    <mergeCell ref="A13:N13"/>
    <mergeCell ref="K15:L15"/>
    <mergeCell ref="I15:J15"/>
    <mergeCell ref="C25:D25"/>
    <mergeCell ref="C24:D24"/>
    <mergeCell ref="B24:B25"/>
    <mergeCell ref="A24:A25"/>
    <mergeCell ref="G15:H15"/>
    <mergeCell ref="A22:A23"/>
    <mergeCell ref="B22:B23"/>
    <mergeCell ref="C22:D22"/>
    <mergeCell ref="C23:D23"/>
    <mergeCell ref="C15:C17"/>
    <mergeCell ref="A18:A19"/>
    <mergeCell ref="B18:B19"/>
    <mergeCell ref="C18:D18"/>
    <mergeCell ref="C19:D19"/>
    <mergeCell ref="B20:B21"/>
    <mergeCell ref="C20:D20"/>
    <mergeCell ref="A1:N1"/>
    <mergeCell ref="C9:C10"/>
    <mergeCell ref="B9:B10"/>
    <mergeCell ref="D9:E9"/>
    <mergeCell ref="C11:C12"/>
    <mergeCell ref="J2:K2"/>
    <mergeCell ref="D5:E5"/>
    <mergeCell ref="D12:E12"/>
    <mergeCell ref="D11:E11"/>
    <mergeCell ref="D10:E10"/>
    <mergeCell ref="D7:E7"/>
    <mergeCell ref="D6:E6"/>
    <mergeCell ref="D8:E8"/>
    <mergeCell ref="B7:B8"/>
    <mergeCell ref="B5:B6"/>
    <mergeCell ref="B2:C4"/>
  </mergeCells>
  <printOptions horizontalCentered="1" verticalCentered="1"/>
  <pageMargins left="0.11811023622047245" right="0.15748031496062992" top="0.15748031496062992" bottom="0.15748031496062992" header="0.19685039370078741" footer="0.31496062992125984"/>
  <pageSetup paperSize="8" scale="77" orientation="portrait" r:id="rId1"/>
  <colBreaks count="1" manualBreakCount="1">
    <brk id="14" max="24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Feuil20"/>
  <dimension ref="A1:G15"/>
  <sheetViews>
    <sheetView rightToLeft="1" workbookViewId="0">
      <selection activeCell="H2" sqref="H2"/>
    </sheetView>
  </sheetViews>
  <sheetFormatPr baseColWidth="10" defaultColWidth="11.42578125" defaultRowHeight="27.75"/>
  <cols>
    <col min="1" max="6" width="21.5703125" style="275" customWidth="1"/>
    <col min="7" max="16384" width="11.42578125" style="272"/>
  </cols>
  <sheetData>
    <row r="1" spans="1:7" ht="47.25" customHeight="1" thickBot="1">
      <c r="A1" s="2610" t="s">
        <v>665</v>
      </c>
      <c r="B1" s="2610"/>
      <c r="C1" s="2610"/>
      <c r="D1" s="2610"/>
      <c r="E1" s="2610"/>
      <c r="F1" s="2610"/>
    </row>
    <row r="2" spans="1:7" ht="42" customHeight="1" thickBot="1">
      <c r="A2" s="297"/>
      <c r="B2" s="298" t="s">
        <v>585</v>
      </c>
      <c r="C2" s="298" t="s">
        <v>650</v>
      </c>
      <c r="D2" s="298" t="s">
        <v>587</v>
      </c>
      <c r="E2" s="298" t="s">
        <v>560</v>
      </c>
      <c r="F2" s="299" t="s">
        <v>561</v>
      </c>
      <c r="G2" s="274"/>
    </row>
    <row r="3" spans="1:7" ht="35.1" customHeight="1">
      <c r="A3" s="2619" t="s">
        <v>5</v>
      </c>
      <c r="B3" s="294" t="s">
        <v>653</v>
      </c>
      <c r="C3" s="295" t="s">
        <v>653</v>
      </c>
      <c r="D3" s="295" t="s">
        <v>653</v>
      </c>
      <c r="E3" s="295" t="s">
        <v>653</v>
      </c>
      <c r="F3" s="296" t="s">
        <v>653</v>
      </c>
      <c r="G3" s="274"/>
    </row>
    <row r="4" spans="1:7" ht="35.1" customHeight="1" thickBot="1">
      <c r="A4" s="2619"/>
      <c r="B4" s="290" t="s">
        <v>654</v>
      </c>
      <c r="C4" s="291" t="s">
        <v>654</v>
      </c>
      <c r="D4" s="291" t="s">
        <v>654</v>
      </c>
      <c r="E4" s="291" t="s">
        <v>654</v>
      </c>
      <c r="F4" s="292" t="s">
        <v>654</v>
      </c>
      <c r="G4" s="274"/>
    </row>
    <row r="5" spans="1:7" ht="35.1" customHeight="1">
      <c r="A5" s="2620"/>
      <c r="B5" s="287" t="s">
        <v>655</v>
      </c>
      <c r="C5" s="287" t="s">
        <v>655</v>
      </c>
      <c r="D5" s="287" t="s">
        <v>655</v>
      </c>
      <c r="E5" s="287" t="s">
        <v>655</v>
      </c>
      <c r="F5" s="300"/>
      <c r="G5" s="274"/>
    </row>
    <row r="6" spans="1:7" ht="35.1" customHeight="1">
      <c r="A6" s="2620"/>
      <c r="B6" s="273" t="s">
        <v>663</v>
      </c>
      <c r="C6" s="273" t="s">
        <v>663</v>
      </c>
      <c r="D6" s="273" t="s">
        <v>663</v>
      </c>
      <c r="E6" s="273" t="s">
        <v>663</v>
      </c>
      <c r="F6" s="301" t="s">
        <v>663</v>
      </c>
      <c r="G6" s="274"/>
    </row>
    <row r="7" spans="1:7" ht="35.1" customHeight="1">
      <c r="A7" s="2620"/>
      <c r="B7" s="273" t="s">
        <v>656</v>
      </c>
      <c r="C7" s="286"/>
      <c r="D7" s="273" t="s">
        <v>656</v>
      </c>
      <c r="E7" s="286"/>
      <c r="F7" s="301" t="s">
        <v>656</v>
      </c>
      <c r="G7" s="274"/>
    </row>
    <row r="8" spans="1:7" ht="35.1" customHeight="1">
      <c r="A8" s="2621"/>
      <c r="B8" s="273" t="s">
        <v>657</v>
      </c>
      <c r="C8" s="273" t="s">
        <v>657</v>
      </c>
      <c r="D8" s="273" t="s">
        <v>657</v>
      </c>
      <c r="E8" s="273" t="s">
        <v>657</v>
      </c>
      <c r="F8" s="302"/>
      <c r="G8" s="274"/>
    </row>
    <row r="9" spans="1:7" ht="7.5" customHeight="1" thickBot="1">
      <c r="A9" s="2612"/>
      <c r="B9" s="2613"/>
      <c r="C9" s="2613"/>
      <c r="D9" s="2613"/>
      <c r="E9" s="2613"/>
      <c r="F9" s="2614"/>
      <c r="G9" s="274"/>
    </row>
    <row r="10" spans="1:7" s="285" customFormat="1" ht="35.1" customHeight="1">
      <c r="A10" s="2615" t="s">
        <v>7</v>
      </c>
      <c r="B10" s="288" t="s">
        <v>658</v>
      </c>
      <c r="C10" s="289" t="s">
        <v>658</v>
      </c>
      <c r="D10" s="289" t="s">
        <v>658</v>
      </c>
      <c r="E10" s="289" t="s">
        <v>658</v>
      </c>
      <c r="F10" s="310"/>
      <c r="G10" s="284"/>
    </row>
    <row r="11" spans="1:7" s="285" customFormat="1" ht="35.1" customHeight="1" thickBot="1">
      <c r="A11" s="2616"/>
      <c r="B11" s="290" t="s">
        <v>659</v>
      </c>
      <c r="C11" s="291" t="s">
        <v>659</v>
      </c>
      <c r="D11" s="291" t="s">
        <v>659</v>
      </c>
      <c r="E11" s="291" t="s">
        <v>659</v>
      </c>
      <c r="F11" s="311"/>
      <c r="G11" s="284"/>
    </row>
    <row r="12" spans="1:7" s="285" customFormat="1" ht="35.1" customHeight="1">
      <c r="A12" s="2617"/>
      <c r="B12" s="293" t="s">
        <v>660</v>
      </c>
      <c r="C12" s="293" t="s">
        <v>660</v>
      </c>
      <c r="D12" s="293" t="s">
        <v>660</v>
      </c>
      <c r="E12" s="304" t="s">
        <v>660</v>
      </c>
      <c r="F12" s="307"/>
      <c r="G12" s="284"/>
    </row>
    <row r="13" spans="1:7" s="285" customFormat="1" ht="35.1" customHeight="1">
      <c r="A13" s="2617"/>
      <c r="B13" s="283" t="s">
        <v>661</v>
      </c>
      <c r="C13" s="283" t="s">
        <v>661</v>
      </c>
      <c r="D13" s="283" t="s">
        <v>661</v>
      </c>
      <c r="E13" s="305" t="s">
        <v>661</v>
      </c>
      <c r="F13" s="308"/>
      <c r="G13" s="284"/>
    </row>
    <row r="14" spans="1:7" s="285" customFormat="1" ht="57.75" customHeight="1" thickBot="1">
      <c r="A14" s="2618"/>
      <c r="B14" s="303" t="s">
        <v>662</v>
      </c>
      <c r="C14" s="303" t="s">
        <v>662</v>
      </c>
      <c r="D14" s="303" t="s">
        <v>662</v>
      </c>
      <c r="E14" s="306" t="s">
        <v>664</v>
      </c>
      <c r="F14" s="309"/>
      <c r="G14" s="284"/>
    </row>
    <row r="15" spans="1:7">
      <c r="A15" s="2611"/>
      <c r="B15" s="2611"/>
      <c r="C15" s="2611"/>
      <c r="D15" s="2611"/>
      <c r="E15" s="2611"/>
      <c r="F15" s="2611"/>
      <c r="G15" s="274"/>
    </row>
  </sheetData>
  <mergeCells count="5">
    <mergeCell ref="A1:F1"/>
    <mergeCell ref="A15:F15"/>
    <mergeCell ref="A9:F9"/>
    <mergeCell ref="A10:A14"/>
    <mergeCell ref="A3:A8"/>
  </mergeCells>
  <pageMargins left="0.70866141732283472" right="0.70866141732283472" top="0.55118110236220474" bottom="0.55118110236220474" header="0.31496062992125984" footer="0.31496062992125984"/>
  <pageSetup paperSize="9" orientation="landscape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Feuil10"/>
  <dimension ref="A1:V15"/>
  <sheetViews>
    <sheetView rightToLeft="1" zoomScale="80" zoomScaleNormal="80" workbookViewId="0">
      <selection activeCell="R12" sqref="R12:R13"/>
    </sheetView>
  </sheetViews>
  <sheetFormatPr baseColWidth="10" defaultColWidth="11" defaultRowHeight="18.75"/>
  <cols>
    <col min="1" max="1" width="6.140625" style="85" customWidth="1"/>
    <col min="2" max="2" width="7.42578125" style="85" customWidth="1"/>
    <col min="3" max="3" width="6.140625" style="124" customWidth="1"/>
    <col min="4" max="4" width="8.5703125" style="85" customWidth="1"/>
    <col min="5" max="7" width="8.85546875" style="85" customWidth="1"/>
    <col min="8" max="8" width="9.5703125" style="85" customWidth="1"/>
    <col min="9" max="10" width="8.5703125" style="85" customWidth="1"/>
    <col min="11" max="22" width="8.85546875" style="85" customWidth="1"/>
    <col min="23" max="23" width="2.85546875" style="85" customWidth="1"/>
    <col min="24" max="16384" width="11" style="85"/>
  </cols>
  <sheetData>
    <row r="1" spans="1:22" ht="67.5" customHeight="1" thickBot="1">
      <c r="A1" s="1297" t="s">
        <v>1577</v>
      </c>
      <c r="B1" s="1297"/>
      <c r="C1" s="1297"/>
      <c r="D1" s="1297"/>
      <c r="E1" s="1297"/>
      <c r="F1" s="1297"/>
      <c r="G1" s="1297"/>
      <c r="H1" s="1297"/>
      <c r="I1" s="1297"/>
      <c r="J1" s="1297"/>
      <c r="K1" s="1297"/>
      <c r="L1" s="1297"/>
      <c r="M1" s="1297"/>
      <c r="N1" s="1297"/>
      <c r="O1" s="1297"/>
      <c r="P1" s="1297"/>
      <c r="Q1" s="1297"/>
      <c r="R1" s="1297"/>
      <c r="S1" s="1297"/>
      <c r="T1" s="1297"/>
      <c r="U1" s="1292"/>
      <c r="V1" s="1292"/>
    </row>
    <row r="2" spans="1:22" s="124" customFormat="1" ht="35.25" customHeight="1" thickBot="1">
      <c r="A2" s="2534" t="s">
        <v>39</v>
      </c>
      <c r="B2" s="2535"/>
      <c r="C2" s="2538" t="s">
        <v>555</v>
      </c>
      <c r="D2" s="814" t="s">
        <v>47</v>
      </c>
      <c r="E2" s="1855" t="s">
        <v>562</v>
      </c>
      <c r="F2" s="1856" t="s">
        <v>89</v>
      </c>
      <c r="G2" s="1857" t="s">
        <v>90</v>
      </c>
      <c r="H2" s="1858" t="s">
        <v>1604</v>
      </c>
      <c r="I2" s="2582" t="s">
        <v>556</v>
      </c>
      <c r="J2" s="2583"/>
      <c r="K2" s="1859" t="s">
        <v>628</v>
      </c>
      <c r="L2" s="1859" t="s">
        <v>569</v>
      </c>
      <c r="M2" s="2584" t="s">
        <v>1670</v>
      </c>
      <c r="N2" s="2583"/>
      <c r="O2" s="2582" t="s">
        <v>1671</v>
      </c>
      <c r="P2" s="2583"/>
      <c r="Q2" s="2582" t="s">
        <v>1672</v>
      </c>
      <c r="R2" s="2583"/>
      <c r="S2" s="2582" t="s">
        <v>1673</v>
      </c>
      <c r="T2" s="2583"/>
      <c r="U2" s="1859" t="s">
        <v>235</v>
      </c>
      <c r="V2" s="1860" t="s">
        <v>236</v>
      </c>
    </row>
    <row r="3" spans="1:22" ht="39.75" customHeight="1" thickBot="1">
      <c r="A3" s="2536"/>
      <c r="B3" s="2537"/>
      <c r="C3" s="2539"/>
      <c r="D3" s="815" t="s">
        <v>50</v>
      </c>
      <c r="E3" s="1861">
        <v>1</v>
      </c>
      <c r="F3" s="1862">
        <v>2</v>
      </c>
      <c r="G3" s="1861">
        <v>3</v>
      </c>
      <c r="H3" s="1863">
        <v>4</v>
      </c>
      <c r="I3" s="1864">
        <v>11</v>
      </c>
      <c r="J3" s="1865">
        <v>12</v>
      </c>
      <c r="K3" s="1866">
        <v>44</v>
      </c>
      <c r="L3" s="1861">
        <v>44</v>
      </c>
      <c r="M3" s="1880">
        <v>1</v>
      </c>
      <c r="N3" s="1865">
        <v>2</v>
      </c>
      <c r="O3" s="1864">
        <v>3</v>
      </c>
      <c r="P3" s="1865">
        <v>4</v>
      </c>
      <c r="Q3" s="1867">
        <v>5</v>
      </c>
      <c r="R3" s="1865">
        <v>10</v>
      </c>
      <c r="S3" s="1867">
        <v>11</v>
      </c>
      <c r="T3" s="1865">
        <v>12</v>
      </c>
      <c r="U3" s="1868">
        <v>44</v>
      </c>
      <c r="V3" s="1803">
        <v>44</v>
      </c>
    </row>
    <row r="4" spans="1:22" ht="41.25" customHeight="1" thickBot="1">
      <c r="A4" s="2585"/>
      <c r="B4" s="2586"/>
      <c r="C4" s="2587"/>
      <c r="D4" s="816" t="s">
        <v>49</v>
      </c>
      <c r="E4" s="1869">
        <v>20</v>
      </c>
      <c r="F4" s="1870">
        <v>15</v>
      </c>
      <c r="G4" s="1869">
        <v>14</v>
      </c>
      <c r="H4" s="1871">
        <v>14</v>
      </c>
      <c r="I4" s="1872">
        <v>15</v>
      </c>
      <c r="J4" s="1873">
        <v>15</v>
      </c>
      <c r="K4" s="1874">
        <v>15</v>
      </c>
      <c r="L4" s="1869">
        <v>12</v>
      </c>
      <c r="M4" s="1881">
        <v>15</v>
      </c>
      <c r="N4" s="1876">
        <v>15</v>
      </c>
      <c r="O4" s="1875">
        <v>15</v>
      </c>
      <c r="P4" s="1876">
        <v>14</v>
      </c>
      <c r="Q4" s="1875">
        <v>16</v>
      </c>
      <c r="R4" s="1877">
        <v>15</v>
      </c>
      <c r="S4" s="1875">
        <v>16</v>
      </c>
      <c r="T4" s="1877">
        <v>15</v>
      </c>
      <c r="U4" s="1804">
        <v>16</v>
      </c>
      <c r="V4" s="1805">
        <v>16</v>
      </c>
    </row>
    <row r="5" spans="1:22" ht="74.099999999999994" customHeight="1">
      <c r="A5" s="2567" t="s">
        <v>557</v>
      </c>
      <c r="B5" s="2531">
        <v>42708</v>
      </c>
      <c r="C5" s="2569" t="s">
        <v>626</v>
      </c>
      <c r="D5" s="2570"/>
      <c r="E5" s="795"/>
      <c r="F5" s="1296"/>
      <c r="G5" s="1307"/>
      <c r="H5" s="1296"/>
      <c r="I5" s="105"/>
      <c r="J5" s="106"/>
      <c r="K5" s="164"/>
      <c r="L5" s="1307"/>
      <c r="M5" s="1882"/>
      <c r="N5" s="166"/>
      <c r="O5" s="93"/>
      <c r="P5" s="94"/>
      <c r="Q5" s="107"/>
      <c r="R5" s="108"/>
      <c r="S5" s="93"/>
      <c r="T5" s="94"/>
      <c r="U5" s="1104"/>
      <c r="V5" s="94"/>
    </row>
    <row r="6" spans="1:22" ht="20.25" customHeight="1" thickBot="1">
      <c r="A6" s="2568"/>
      <c r="B6" s="2520"/>
      <c r="C6" s="2559" t="s">
        <v>627</v>
      </c>
      <c r="D6" s="2571"/>
      <c r="E6" s="2559"/>
      <c r="F6" s="2561"/>
      <c r="G6" s="2559"/>
      <c r="H6" s="2561"/>
      <c r="I6" s="2550"/>
      <c r="J6" s="2552"/>
      <c r="K6" s="2550"/>
      <c r="L6" s="2559"/>
      <c r="M6" s="2588" t="s">
        <v>1613</v>
      </c>
      <c r="N6" s="2555"/>
      <c r="O6" s="2554" t="s">
        <v>1613</v>
      </c>
      <c r="P6" s="2555"/>
      <c r="Q6" s="2556" t="s">
        <v>1613</v>
      </c>
      <c r="R6" s="2556"/>
      <c r="S6" s="2554" t="s">
        <v>1613</v>
      </c>
      <c r="T6" s="2555"/>
      <c r="U6" s="1105"/>
      <c r="V6" s="100"/>
    </row>
    <row r="7" spans="1:22" ht="74.099999999999994" customHeight="1" thickBot="1">
      <c r="A7" s="2568"/>
      <c r="B7" s="2520"/>
      <c r="C7" s="2560"/>
      <c r="D7" s="2572"/>
      <c r="E7" s="2560"/>
      <c r="F7" s="2562"/>
      <c r="G7" s="2560"/>
      <c r="H7" s="2562"/>
      <c r="I7" s="2551"/>
      <c r="J7" s="2553"/>
      <c r="K7" s="2551"/>
      <c r="L7" s="2560"/>
      <c r="M7" s="1883"/>
      <c r="N7" s="101"/>
      <c r="O7" s="99"/>
      <c r="P7" s="101"/>
      <c r="Q7" s="102"/>
      <c r="R7" s="104"/>
      <c r="S7" s="99"/>
      <c r="T7" s="101"/>
      <c r="U7" s="1106"/>
      <c r="V7" s="106"/>
    </row>
    <row r="8" spans="1:22" ht="74.099999999999994" customHeight="1" thickBot="1">
      <c r="A8" s="2575" t="s">
        <v>558</v>
      </c>
      <c r="B8" s="2531">
        <v>42709</v>
      </c>
      <c r="C8" s="2573" t="s">
        <v>638</v>
      </c>
      <c r="D8" s="2523"/>
      <c r="E8" s="796"/>
      <c r="F8" s="1296"/>
      <c r="G8" s="1307"/>
      <c r="H8" s="1296"/>
      <c r="I8" s="105"/>
      <c r="J8" s="106"/>
      <c r="K8" s="164"/>
      <c r="L8" s="1307"/>
      <c r="M8" s="1882"/>
      <c r="N8" s="166"/>
      <c r="O8" s="105"/>
      <c r="P8" s="106"/>
      <c r="Q8" s="105"/>
      <c r="R8" s="106"/>
      <c r="S8" s="105"/>
      <c r="T8" s="106"/>
      <c r="U8" s="1109"/>
      <c r="V8" s="1309" t="s">
        <v>1605</v>
      </c>
    </row>
    <row r="9" spans="1:22" ht="17.25" customHeight="1">
      <c r="A9" s="2568"/>
      <c r="B9" s="2520"/>
      <c r="C9" s="2574" t="s">
        <v>639</v>
      </c>
      <c r="D9" s="2577"/>
      <c r="E9" s="2574"/>
      <c r="F9" s="2561"/>
      <c r="G9" s="2574"/>
      <c r="H9" s="2561"/>
      <c r="I9" s="2548"/>
      <c r="J9" s="2552"/>
      <c r="K9" s="1158" t="s">
        <v>1674</v>
      </c>
      <c r="L9" s="2578"/>
      <c r="M9" s="2580"/>
      <c r="N9" s="2552"/>
      <c r="O9" s="2548"/>
      <c r="P9" s="2552"/>
      <c r="Q9" s="2548"/>
      <c r="R9" s="2552"/>
      <c r="S9" s="2548"/>
      <c r="T9" s="2552"/>
      <c r="U9" s="1104"/>
      <c r="V9" s="94"/>
    </row>
    <row r="10" spans="1:22" ht="74.099999999999994" customHeight="1" thickBot="1">
      <c r="A10" s="2576"/>
      <c r="B10" s="2521"/>
      <c r="C10" s="2546"/>
      <c r="D10" s="2547"/>
      <c r="E10" s="2546"/>
      <c r="F10" s="2562"/>
      <c r="G10" s="2546"/>
      <c r="H10" s="2562"/>
      <c r="I10" s="2549"/>
      <c r="J10" s="2553"/>
      <c r="K10" s="1109"/>
      <c r="L10" s="2579"/>
      <c r="M10" s="2581"/>
      <c r="N10" s="2553"/>
      <c r="O10" s="2549"/>
      <c r="P10" s="2553"/>
      <c r="Q10" s="2549"/>
      <c r="R10" s="2553"/>
      <c r="S10" s="2549"/>
      <c r="T10" s="2553"/>
      <c r="U10" s="99"/>
      <c r="V10" s="100"/>
    </row>
    <row r="11" spans="1:22" ht="74.099999999999994" customHeight="1">
      <c r="A11" s="2567" t="s">
        <v>559</v>
      </c>
      <c r="B11" s="2531">
        <v>42710</v>
      </c>
      <c r="C11" s="2569" t="s">
        <v>626</v>
      </c>
      <c r="D11" s="2570"/>
      <c r="E11" s="798"/>
      <c r="F11" s="1294"/>
      <c r="G11" s="1104"/>
      <c r="H11" s="1294"/>
      <c r="I11" s="93"/>
      <c r="J11" s="94"/>
      <c r="K11" s="162"/>
      <c r="L11" s="1316"/>
      <c r="M11" s="1884"/>
      <c r="N11" s="95"/>
      <c r="O11" s="93"/>
      <c r="P11" s="94"/>
      <c r="Q11" s="93"/>
      <c r="R11" s="94"/>
      <c r="S11" s="93"/>
      <c r="T11" s="94"/>
      <c r="U11" s="1104"/>
      <c r="V11" s="94"/>
    </row>
    <row r="12" spans="1:22" ht="18.75" customHeight="1" thickBot="1">
      <c r="A12" s="2568"/>
      <c r="B12" s="2520"/>
      <c r="C12" s="2559" t="s">
        <v>627</v>
      </c>
      <c r="D12" s="2571"/>
      <c r="E12" s="2559"/>
      <c r="F12" s="2561"/>
      <c r="G12" s="2559"/>
      <c r="H12" s="2561"/>
      <c r="I12" s="2550"/>
      <c r="J12" s="2552"/>
      <c r="K12" s="2550"/>
      <c r="L12" s="1158" t="s">
        <v>1606</v>
      </c>
      <c r="M12" s="2557"/>
      <c r="N12" s="2552"/>
      <c r="O12" s="2550"/>
      <c r="P12" s="2552"/>
      <c r="Q12" s="2550"/>
      <c r="R12" s="2552"/>
      <c r="S12" s="2550"/>
      <c r="T12" s="2552"/>
      <c r="U12" s="1108"/>
      <c r="V12" s="100"/>
    </row>
    <row r="13" spans="1:22" ht="74.099999999999994" customHeight="1" thickBot="1">
      <c r="A13" s="2568"/>
      <c r="B13" s="2520"/>
      <c r="C13" s="2560"/>
      <c r="D13" s="2572"/>
      <c r="E13" s="2560"/>
      <c r="F13" s="2562"/>
      <c r="G13" s="2560"/>
      <c r="H13" s="2562"/>
      <c r="I13" s="2551"/>
      <c r="J13" s="2553"/>
      <c r="K13" s="2551"/>
      <c r="L13" s="1878"/>
      <c r="M13" s="2558"/>
      <c r="N13" s="2553"/>
      <c r="O13" s="2551"/>
      <c r="P13" s="2553"/>
      <c r="Q13" s="2551"/>
      <c r="R13" s="2553"/>
      <c r="S13" s="2551"/>
      <c r="T13" s="2553"/>
      <c r="U13" s="1104"/>
      <c r="V13" s="123"/>
    </row>
    <row r="14" spans="1:22" ht="74.099999999999994" customHeight="1" thickBot="1">
      <c r="A14" s="2563" t="s">
        <v>560</v>
      </c>
      <c r="B14" s="2531">
        <v>42711</v>
      </c>
      <c r="C14" s="2565" t="s">
        <v>638</v>
      </c>
      <c r="D14" s="2566"/>
      <c r="E14" s="799"/>
      <c r="F14" s="1294"/>
      <c r="G14" s="1104"/>
      <c r="H14" s="1294"/>
      <c r="I14" s="93"/>
      <c r="J14" s="94"/>
      <c r="K14" s="162"/>
      <c r="L14" s="1316"/>
      <c r="M14" s="1884"/>
      <c r="N14" s="95"/>
      <c r="O14" s="93"/>
      <c r="P14" s="94"/>
      <c r="Q14" s="93"/>
      <c r="R14" s="94"/>
      <c r="S14" s="93"/>
      <c r="T14" s="94"/>
      <c r="U14" s="1107"/>
      <c r="V14" s="119"/>
    </row>
    <row r="15" spans="1:22" ht="74.099999999999994" customHeight="1" thickBot="1">
      <c r="A15" s="2564"/>
      <c r="B15" s="2521"/>
      <c r="C15" s="2546" t="s">
        <v>639</v>
      </c>
      <c r="D15" s="2547"/>
      <c r="E15" s="800"/>
      <c r="F15" s="1295"/>
      <c r="G15" s="1105"/>
      <c r="H15" s="1295"/>
      <c r="I15" s="99"/>
      <c r="J15" s="100"/>
      <c r="K15" s="163"/>
      <c r="L15" s="1879"/>
      <c r="M15" s="1883"/>
      <c r="N15" s="100"/>
      <c r="O15" s="99"/>
      <c r="P15" s="100"/>
      <c r="Q15" s="99"/>
      <c r="R15" s="100"/>
      <c r="S15" s="99"/>
      <c r="T15" s="100"/>
      <c r="U15" s="1310"/>
      <c r="V15" s="1311"/>
    </row>
  </sheetData>
  <mergeCells count="65">
    <mergeCell ref="T12:T13"/>
    <mergeCell ref="A14:A15"/>
    <mergeCell ref="B14:B15"/>
    <mergeCell ref="C14:D14"/>
    <mergeCell ref="C15:D15"/>
    <mergeCell ref="N12:N13"/>
    <mergeCell ref="O12:O13"/>
    <mergeCell ref="P12:P13"/>
    <mergeCell ref="Q12:Q13"/>
    <mergeCell ref="R12:R13"/>
    <mergeCell ref="S12:S13"/>
    <mergeCell ref="G12:G13"/>
    <mergeCell ref="H12:H13"/>
    <mergeCell ref="I12:I13"/>
    <mergeCell ref="J12:J13"/>
    <mergeCell ref="K12:K13"/>
    <mergeCell ref="Q9:Q10"/>
    <mergeCell ref="R9:R10"/>
    <mergeCell ref="S9:S10"/>
    <mergeCell ref="T9:T10"/>
    <mergeCell ref="O9:O10"/>
    <mergeCell ref="P9:P10"/>
    <mergeCell ref="A11:A13"/>
    <mergeCell ref="B11:B13"/>
    <mergeCell ref="C11:D11"/>
    <mergeCell ref="C12:D13"/>
    <mergeCell ref="E12:E13"/>
    <mergeCell ref="F12:F13"/>
    <mergeCell ref="J9:J10"/>
    <mergeCell ref="L9:L10"/>
    <mergeCell ref="M9:M10"/>
    <mergeCell ref="N9:N10"/>
    <mergeCell ref="M12:M13"/>
    <mergeCell ref="S6:T6"/>
    <mergeCell ref="A8:A10"/>
    <mergeCell ref="B8:B10"/>
    <mergeCell ref="C8:D8"/>
    <mergeCell ref="C9:D10"/>
    <mergeCell ref="E9:E10"/>
    <mergeCell ref="F9:F10"/>
    <mergeCell ref="G9:G10"/>
    <mergeCell ref="H9:H10"/>
    <mergeCell ref="I9:I10"/>
    <mergeCell ref="J6:J7"/>
    <mergeCell ref="K6:K7"/>
    <mergeCell ref="L6:L7"/>
    <mergeCell ref="M6:N6"/>
    <mergeCell ref="O6:P6"/>
    <mergeCell ref="Q6:R6"/>
    <mergeCell ref="S2:T2"/>
    <mergeCell ref="A5:A7"/>
    <mergeCell ref="B5:B7"/>
    <mergeCell ref="C5:D5"/>
    <mergeCell ref="C6:D7"/>
    <mergeCell ref="E6:E7"/>
    <mergeCell ref="F6:F7"/>
    <mergeCell ref="G6:G7"/>
    <mergeCell ref="H6:H7"/>
    <mergeCell ref="I6:I7"/>
    <mergeCell ref="A2:B4"/>
    <mergeCell ref="C2:C4"/>
    <mergeCell ref="I2:J2"/>
    <mergeCell ref="M2:N2"/>
    <mergeCell ref="O2:P2"/>
    <mergeCell ref="Q2:R2"/>
  </mergeCells>
  <printOptions horizontalCentered="1"/>
  <pageMargins left="0.11811023622047245" right="0.15748031496062992" top="0.15748031496062992" bottom="0.15748031496062992" header="0.19685039370078741" footer="0.31496062992125984"/>
  <pageSetup paperSize="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Feuil21"/>
  <dimension ref="A1:I17"/>
  <sheetViews>
    <sheetView rightToLeft="1" topLeftCell="A10" workbookViewId="0">
      <selection activeCell="L13" sqref="L13"/>
    </sheetView>
  </sheetViews>
  <sheetFormatPr baseColWidth="10" defaultRowHeight="15"/>
  <cols>
    <col min="6" max="6" width="22.5703125" customWidth="1"/>
    <col min="7" max="7" width="14.5703125" customWidth="1"/>
    <col min="8" max="17" width="3.5703125" customWidth="1"/>
  </cols>
  <sheetData>
    <row r="1" spans="1:9" ht="26.25">
      <c r="A1" s="2623" t="s">
        <v>79</v>
      </c>
      <c r="B1" s="2623"/>
      <c r="C1" s="2623"/>
      <c r="D1" s="2623"/>
      <c r="E1" s="2623"/>
      <c r="F1" s="2623"/>
      <c r="G1" s="276"/>
      <c r="H1" s="276"/>
      <c r="I1" s="277"/>
    </row>
    <row r="2" spans="1:9" ht="26.25">
      <c r="A2" s="2623" t="s">
        <v>80</v>
      </c>
      <c r="B2" s="2623"/>
      <c r="C2" s="2623"/>
      <c r="D2" s="2623"/>
      <c r="E2" s="2623"/>
      <c r="F2" s="2623"/>
      <c r="G2" s="276"/>
      <c r="H2" s="276"/>
      <c r="I2" s="277"/>
    </row>
    <row r="3" spans="1:9" ht="26.25">
      <c r="A3" s="2623" t="s">
        <v>81</v>
      </c>
      <c r="B3" s="2623"/>
      <c r="C3" s="2623"/>
      <c r="D3" s="278"/>
      <c r="E3" s="1676" t="s">
        <v>1926</v>
      </c>
      <c r="F3" s="1676"/>
      <c r="G3" s="276"/>
      <c r="H3" s="276"/>
      <c r="I3" s="277"/>
    </row>
    <row r="4" spans="1:9" ht="27" thickBot="1">
      <c r="A4" s="2623" t="s">
        <v>0</v>
      </c>
      <c r="B4" s="2623"/>
      <c r="C4" s="2623"/>
      <c r="D4" s="278"/>
      <c r="E4" s="1531"/>
      <c r="F4" s="1531" t="s">
        <v>651</v>
      </c>
      <c r="G4" s="276"/>
      <c r="H4" s="276"/>
      <c r="I4" s="277"/>
    </row>
    <row r="5" spans="1:9" ht="60" customHeight="1" thickTop="1" thickBot="1">
      <c r="B5" s="2624" t="s">
        <v>652</v>
      </c>
      <c r="C5" s="2625"/>
      <c r="D5" s="2625"/>
      <c r="E5" s="2625"/>
      <c r="F5" s="2626"/>
      <c r="G5" s="276"/>
      <c r="H5" s="276"/>
      <c r="I5" s="277"/>
    </row>
    <row r="6" spans="1:9" ht="22.5" customHeight="1" thickTop="1">
      <c r="B6" s="1800"/>
      <c r="C6" s="1800"/>
      <c r="D6" s="1800"/>
      <c r="E6" s="1800"/>
      <c r="F6" s="1800"/>
      <c r="G6" s="276"/>
      <c r="H6" s="276"/>
      <c r="I6" s="277"/>
    </row>
    <row r="7" spans="1:9" ht="95.25" customHeight="1">
      <c r="A7" s="2622" t="s">
        <v>1936</v>
      </c>
      <c r="B7" s="2622"/>
      <c r="C7" s="2622"/>
      <c r="D7" s="2622"/>
      <c r="E7" s="2622"/>
      <c r="F7" s="2622"/>
      <c r="G7" s="2622"/>
    </row>
    <row r="8" spans="1:9" ht="108" customHeight="1">
      <c r="A8" s="2622" t="s">
        <v>1937</v>
      </c>
      <c r="B8" s="2622"/>
      <c r="C8" s="2622"/>
      <c r="D8" s="2622"/>
      <c r="E8" s="2622"/>
      <c r="F8" s="2622"/>
      <c r="G8" s="2622"/>
    </row>
    <row r="9" spans="1:9" ht="99.75" customHeight="1">
      <c r="A9" s="2622" t="s">
        <v>1938</v>
      </c>
      <c r="B9" s="2622"/>
      <c r="C9" s="2622"/>
      <c r="D9" s="2622"/>
      <c r="E9" s="2622"/>
      <c r="F9" s="2622"/>
      <c r="G9" s="2622"/>
    </row>
    <row r="10" spans="1:9" ht="89.25" customHeight="1">
      <c r="A10" s="2622" t="s">
        <v>1939</v>
      </c>
      <c r="B10" s="2622"/>
      <c r="C10" s="2622"/>
      <c r="D10" s="2622"/>
      <c r="E10" s="2622"/>
      <c r="F10" s="2622"/>
      <c r="G10" s="2622"/>
    </row>
    <row r="11" spans="1:9" ht="99" customHeight="1">
      <c r="A11" s="2622" t="s">
        <v>1940</v>
      </c>
      <c r="B11" s="2622"/>
      <c r="C11" s="2622"/>
      <c r="D11" s="2622"/>
      <c r="E11" s="2622"/>
      <c r="F11" s="2622"/>
      <c r="G11" s="2622"/>
    </row>
    <row r="12" spans="1:9" ht="28.5">
      <c r="A12" s="279"/>
      <c r="B12" s="280"/>
      <c r="C12" s="280"/>
      <c r="D12" s="280"/>
      <c r="E12" s="280"/>
      <c r="F12" s="280"/>
    </row>
    <row r="13" spans="1:9" ht="28.5">
      <c r="A13" s="281"/>
      <c r="B13" s="280"/>
      <c r="C13" s="280"/>
      <c r="D13" s="280"/>
      <c r="E13" s="280"/>
      <c r="F13" s="1802" t="s">
        <v>1941</v>
      </c>
    </row>
    <row r="14" spans="1:9" ht="40.5" customHeight="1">
      <c r="B14" s="1801"/>
      <c r="C14" s="1801"/>
      <c r="D14" s="1801"/>
      <c r="E14" s="1801"/>
      <c r="F14" s="1801"/>
    </row>
    <row r="15" spans="1:9" ht="28.5">
      <c r="A15" s="280"/>
      <c r="B15" s="280"/>
      <c r="C15" s="280"/>
      <c r="D15" s="280"/>
      <c r="E15" s="280"/>
      <c r="F15" s="280"/>
    </row>
    <row r="16" spans="1:9" ht="28.5">
      <c r="A16" s="280"/>
      <c r="B16" s="280"/>
      <c r="C16" s="280"/>
      <c r="D16" s="280"/>
      <c r="E16" s="280"/>
      <c r="F16" s="280"/>
    </row>
    <row r="17" spans="1:6" ht="28.5">
      <c r="A17" s="282"/>
      <c r="B17" s="282"/>
      <c r="C17" s="282"/>
      <c r="D17" s="282"/>
      <c r="E17" s="282"/>
      <c r="F17" s="282"/>
    </row>
  </sheetData>
  <mergeCells count="10">
    <mergeCell ref="A1:F1"/>
    <mergeCell ref="A2:F2"/>
    <mergeCell ref="A3:C3"/>
    <mergeCell ref="A4:C4"/>
    <mergeCell ref="B5:F5"/>
    <mergeCell ref="A11:G11"/>
    <mergeCell ref="A10:G10"/>
    <mergeCell ref="A9:G9"/>
    <mergeCell ref="A8:G8"/>
    <mergeCell ref="A7:G7"/>
  </mergeCells>
  <printOptions horizontalCentered="1" verticalCentered="1"/>
  <pageMargins left="0.2" right="0.2" top="0.47244094488188981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Feuil28"/>
  <dimension ref="B1:K17"/>
  <sheetViews>
    <sheetView rightToLeft="1" topLeftCell="A4" workbookViewId="0">
      <selection activeCell="B10" sqref="B10"/>
    </sheetView>
  </sheetViews>
  <sheetFormatPr baseColWidth="10" defaultRowHeight="15"/>
  <cols>
    <col min="3" max="3" width="11.42578125" customWidth="1"/>
    <col min="10" max="10" width="17.140625" customWidth="1"/>
    <col min="12" max="12" width="5.7109375" customWidth="1"/>
  </cols>
  <sheetData>
    <row r="1" spans="2:11" ht="23.25">
      <c r="B1" s="2629" t="s">
        <v>79</v>
      </c>
      <c r="C1" s="2629"/>
      <c r="D1" s="2629"/>
      <c r="E1" s="2629"/>
      <c r="F1" s="2629"/>
      <c r="G1" s="2629"/>
      <c r="H1" s="2629"/>
      <c r="I1" s="2629"/>
      <c r="J1" s="2629"/>
      <c r="K1" s="2629"/>
    </row>
    <row r="2" spans="2:11" ht="23.25">
      <c r="B2" s="2629" t="s">
        <v>80</v>
      </c>
      <c r="C2" s="2629"/>
      <c r="D2" s="2629"/>
      <c r="E2" s="2629"/>
      <c r="F2" s="2629"/>
      <c r="G2" s="2629"/>
      <c r="H2" s="2629"/>
      <c r="I2" s="2629"/>
      <c r="J2" s="2629"/>
      <c r="K2" s="2629"/>
    </row>
    <row r="3" spans="2:11" ht="20.25">
      <c r="B3" s="2630" t="s">
        <v>577</v>
      </c>
      <c r="C3" s="2630"/>
      <c r="D3" s="2630"/>
      <c r="E3" s="1677"/>
      <c r="F3" s="1677"/>
      <c r="G3" s="1677"/>
      <c r="H3" s="1677"/>
      <c r="I3" s="1677"/>
      <c r="J3" s="1677"/>
      <c r="K3" s="1677"/>
    </row>
    <row r="4" spans="2:11" ht="26.25">
      <c r="B4" s="1997" t="s">
        <v>1909</v>
      </c>
      <c r="C4" s="1997"/>
      <c r="D4" s="1997"/>
      <c r="E4" s="1677"/>
      <c r="F4" s="1677"/>
      <c r="G4" s="2627" t="s">
        <v>1925</v>
      </c>
      <c r="H4" s="2627"/>
      <c r="I4" s="2627"/>
      <c r="J4" s="2627"/>
      <c r="K4" s="2627"/>
    </row>
    <row r="8" spans="2:11" ht="43.5" customHeight="1">
      <c r="B8" s="2628" t="s">
        <v>1910</v>
      </c>
      <c r="C8" s="2628"/>
      <c r="D8" s="2628"/>
      <c r="E8" s="2628"/>
      <c r="F8" s="2628"/>
      <c r="G8" s="2628"/>
      <c r="H8" s="2628"/>
      <c r="I8" s="2628"/>
      <c r="J8" s="1688"/>
      <c r="K8" s="1688"/>
    </row>
    <row r="10" spans="2:11" ht="39.75" customHeight="1">
      <c r="B10" s="1687" t="s">
        <v>1911</v>
      </c>
      <c r="D10" s="1678"/>
      <c r="E10" s="1678"/>
      <c r="F10" s="1678"/>
      <c r="G10" s="1678"/>
      <c r="H10" s="1678"/>
      <c r="I10" s="1678"/>
      <c r="J10" s="355"/>
      <c r="K10" s="355"/>
    </row>
    <row r="11" spans="2:11" ht="48" customHeight="1">
      <c r="B11" s="1687" t="s">
        <v>1912</v>
      </c>
      <c r="D11" s="1678"/>
      <c r="E11" s="1678"/>
      <c r="F11" s="1678"/>
      <c r="G11" s="1678"/>
      <c r="H11" s="1678"/>
      <c r="I11" s="1678"/>
      <c r="J11" s="355"/>
      <c r="K11" s="355"/>
    </row>
    <row r="12" spans="2:11" ht="39.75" customHeight="1">
      <c r="B12" s="1687" t="s">
        <v>1913</v>
      </c>
      <c r="D12" s="1678"/>
      <c r="E12" s="1678"/>
      <c r="F12" s="1678"/>
      <c r="G12" s="1678"/>
      <c r="H12" s="1678"/>
      <c r="I12" s="1678"/>
      <c r="J12" s="355"/>
      <c r="K12" s="355"/>
    </row>
    <row r="13" spans="2:11" ht="39.75" customHeight="1">
      <c r="B13" s="1687" t="s">
        <v>1914</v>
      </c>
      <c r="D13" s="1678"/>
      <c r="E13" s="1678"/>
      <c r="F13" s="1678"/>
      <c r="G13" s="1678"/>
      <c r="H13" s="1678"/>
      <c r="I13" s="1678"/>
      <c r="J13" s="355"/>
      <c r="K13" s="355"/>
    </row>
    <row r="14" spans="2:11" ht="39.75" customHeight="1">
      <c r="B14" s="1687" t="s">
        <v>1915</v>
      </c>
      <c r="D14" s="1678"/>
      <c r="E14" s="1678"/>
      <c r="F14" s="1678"/>
      <c r="G14" s="1678"/>
      <c r="H14" s="1678"/>
      <c r="I14" s="1678"/>
      <c r="J14" s="355"/>
      <c r="K14" s="355"/>
    </row>
    <row r="15" spans="2:11">
      <c r="J15" s="355"/>
    </row>
    <row r="16" spans="2:11">
      <c r="J16" s="355"/>
    </row>
    <row r="17" spans="10:10">
      <c r="J17" s="355"/>
    </row>
  </sheetData>
  <mergeCells count="6">
    <mergeCell ref="G4:K4"/>
    <mergeCell ref="B8:I8"/>
    <mergeCell ref="B1:K1"/>
    <mergeCell ref="B2:K2"/>
    <mergeCell ref="B3:D3"/>
    <mergeCell ref="B4:D4"/>
  </mergeCells>
  <pageMargins left="0.7" right="0.7" top="0.75" bottom="0.75" header="0.3" footer="0.3"/>
  <pageSetup paperSize="9" orientation="landscape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Feuil29"/>
  <dimension ref="A1:F43"/>
  <sheetViews>
    <sheetView rightToLeft="1" topLeftCell="A31" workbookViewId="0">
      <selection activeCell="B5" sqref="B5"/>
    </sheetView>
  </sheetViews>
  <sheetFormatPr baseColWidth="10" defaultRowHeight="15"/>
  <cols>
    <col min="1" max="1" width="17.42578125" style="1164" customWidth="1"/>
    <col min="2" max="2" width="22" customWidth="1"/>
  </cols>
  <sheetData>
    <row r="1" spans="1:6" ht="31.35" customHeight="1">
      <c r="A1" s="1685" t="s">
        <v>1921</v>
      </c>
      <c r="B1" s="2631"/>
      <c r="C1" s="2632"/>
    </row>
    <row r="2" spans="1:6" ht="5.0999999999999996" customHeight="1">
      <c r="A2" s="1685"/>
    </row>
    <row r="3" spans="1:6" ht="31.35" customHeight="1">
      <c r="A3" s="1685" t="s">
        <v>1922</v>
      </c>
      <c r="B3" s="1680"/>
    </row>
    <row r="4" spans="1:6" ht="5.0999999999999996" customHeight="1">
      <c r="A4" s="1685"/>
    </row>
    <row r="5" spans="1:6" ht="31.35" customHeight="1">
      <c r="A5" s="1685" t="s">
        <v>1923</v>
      </c>
      <c r="B5" s="1680"/>
    </row>
    <row r="6" spans="1:6" ht="5.0999999999999996" customHeight="1">
      <c r="A6" s="1685"/>
    </row>
    <row r="7" spans="1:6" ht="31.35" customHeight="1">
      <c r="A7" s="1685" t="s">
        <v>1924</v>
      </c>
      <c r="B7" s="1680"/>
    </row>
    <row r="8" spans="1:6" ht="5.0999999999999996" customHeight="1">
      <c r="A8" s="1685"/>
    </row>
    <row r="9" spans="1:6" ht="31.35" customHeight="1">
      <c r="A9" s="1685" t="s">
        <v>49</v>
      </c>
      <c r="B9" s="1680"/>
    </row>
    <row r="10" spans="1:6" ht="17.100000000000001" customHeight="1">
      <c r="A10" s="1686"/>
      <c r="B10" s="1684"/>
      <c r="C10" s="1684"/>
      <c r="D10" s="1684"/>
      <c r="E10" s="1684"/>
      <c r="F10" s="1684"/>
    </row>
    <row r="11" spans="1:6" ht="17.100000000000001" customHeight="1"/>
    <row r="12" spans="1:6" ht="31.35" customHeight="1">
      <c r="A12" s="1685" t="s">
        <v>1921</v>
      </c>
      <c r="B12" s="2631"/>
      <c r="C12" s="2632"/>
    </row>
    <row r="13" spans="1:6" ht="5.0999999999999996" customHeight="1">
      <c r="A13" s="1685"/>
    </row>
    <row r="14" spans="1:6" ht="31.35" customHeight="1">
      <c r="A14" s="1685" t="s">
        <v>1922</v>
      </c>
      <c r="B14" s="1680"/>
    </row>
    <row r="15" spans="1:6" ht="5.0999999999999996" customHeight="1">
      <c r="A15" s="1685"/>
    </row>
    <row r="16" spans="1:6" ht="31.35" customHeight="1">
      <c r="A16" s="1685" t="s">
        <v>1923</v>
      </c>
      <c r="B16" s="1680"/>
    </row>
    <row r="17" spans="1:6" ht="5.0999999999999996" customHeight="1">
      <c r="A17" s="1685"/>
    </row>
    <row r="18" spans="1:6" ht="31.35" customHeight="1">
      <c r="A18" s="1685" t="s">
        <v>1924</v>
      </c>
      <c r="B18" s="1680"/>
    </row>
    <row r="19" spans="1:6" ht="5.0999999999999996" customHeight="1">
      <c r="A19" s="1685"/>
    </row>
    <row r="20" spans="1:6" ht="31.35" customHeight="1">
      <c r="A20" s="1685" t="s">
        <v>49</v>
      </c>
      <c r="B20" s="1680"/>
    </row>
    <row r="21" spans="1:6" ht="17.100000000000001" customHeight="1">
      <c r="A21" s="1686"/>
      <c r="B21" s="1684"/>
      <c r="C21" s="1684"/>
      <c r="D21" s="1684"/>
      <c r="E21" s="1684"/>
      <c r="F21" s="1684"/>
    </row>
    <row r="22" spans="1:6" ht="17.100000000000001" customHeight="1"/>
    <row r="23" spans="1:6" ht="31.35" customHeight="1">
      <c r="A23" s="1685" t="s">
        <v>1921</v>
      </c>
      <c r="B23" s="2631"/>
      <c r="C23" s="2632"/>
    </row>
    <row r="24" spans="1:6" ht="5.0999999999999996" customHeight="1">
      <c r="A24" s="1685"/>
    </row>
    <row r="25" spans="1:6" ht="31.35" customHeight="1">
      <c r="A25" s="1685" t="s">
        <v>1922</v>
      </c>
      <c r="B25" s="1680"/>
    </row>
    <row r="26" spans="1:6" ht="5.0999999999999996" customHeight="1">
      <c r="A26" s="1685"/>
    </row>
    <row r="27" spans="1:6" ht="31.35" customHeight="1">
      <c r="A27" s="1685" t="s">
        <v>1923</v>
      </c>
      <c r="B27" s="1680"/>
    </row>
    <row r="28" spans="1:6" ht="5.0999999999999996" customHeight="1">
      <c r="A28" s="1685"/>
    </row>
    <row r="29" spans="1:6" ht="31.35" customHeight="1">
      <c r="A29" s="1685" t="s">
        <v>1924</v>
      </c>
      <c r="B29" s="1680"/>
    </row>
    <row r="30" spans="1:6" ht="5.0999999999999996" customHeight="1">
      <c r="A30" s="1685"/>
    </row>
    <row r="31" spans="1:6" ht="31.35" customHeight="1">
      <c r="A31" s="1685" t="s">
        <v>49</v>
      </c>
      <c r="B31" s="1680"/>
    </row>
    <row r="32" spans="1:6" ht="17.100000000000001" customHeight="1">
      <c r="A32" s="1686"/>
      <c r="B32" s="1684"/>
      <c r="C32" s="1684"/>
      <c r="D32" s="1684"/>
      <c r="E32" s="1684"/>
      <c r="F32" s="1684"/>
    </row>
    <row r="33" spans="1:3" ht="17.100000000000001" customHeight="1"/>
    <row r="34" spans="1:3" ht="31.35" customHeight="1">
      <c r="A34" s="1685" t="s">
        <v>1921</v>
      </c>
      <c r="B34" s="2631"/>
      <c r="C34" s="2632"/>
    </row>
    <row r="35" spans="1:3" ht="5.0999999999999996" customHeight="1">
      <c r="A35" s="1685"/>
    </row>
    <row r="36" spans="1:3" ht="31.35" customHeight="1">
      <c r="A36" s="1685" t="s">
        <v>1922</v>
      </c>
      <c r="B36" s="1680"/>
    </row>
    <row r="37" spans="1:3" ht="5.0999999999999996" customHeight="1">
      <c r="A37" s="1685"/>
    </row>
    <row r="38" spans="1:3" ht="31.35" customHeight="1">
      <c r="A38" s="1685" t="s">
        <v>1923</v>
      </c>
      <c r="B38" s="1680"/>
    </row>
    <row r="39" spans="1:3" ht="5.0999999999999996" customHeight="1">
      <c r="A39" s="1685"/>
    </row>
    <row r="40" spans="1:3" ht="31.35" customHeight="1">
      <c r="A40" s="1685" t="s">
        <v>1924</v>
      </c>
      <c r="B40" s="1680"/>
    </row>
    <row r="41" spans="1:3" ht="5.0999999999999996" customHeight="1">
      <c r="A41" s="1685"/>
    </row>
    <row r="42" spans="1:3" ht="31.35" customHeight="1">
      <c r="A42" s="1685" t="s">
        <v>49</v>
      </c>
      <c r="B42" s="1680"/>
    </row>
    <row r="43" spans="1:3" ht="12" customHeight="1"/>
  </sheetData>
  <mergeCells count="4">
    <mergeCell ref="B1:C1"/>
    <mergeCell ref="B12:C12"/>
    <mergeCell ref="B23:C23"/>
    <mergeCell ref="B34:C34"/>
  </mergeCells>
  <pageMargins left="0.51181102362204722" right="0.51181102362204722" top="0.39370078740157483" bottom="0.39370078740157483" header="0.31496062992125984" footer="0.31496062992125984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Feuil32"/>
  <dimension ref="A1:I32"/>
  <sheetViews>
    <sheetView rightToLeft="1" topLeftCell="A19" workbookViewId="0">
      <selection activeCell="J20" sqref="J20"/>
    </sheetView>
  </sheetViews>
  <sheetFormatPr baseColWidth="10" defaultRowHeight="15"/>
  <cols>
    <col min="1" max="1" width="17.42578125" style="1681" customWidth="1"/>
    <col min="2" max="2" width="22" customWidth="1"/>
  </cols>
  <sheetData>
    <row r="1" spans="1:9" ht="30" customHeight="1">
      <c r="A1" s="1679" t="s">
        <v>1916</v>
      </c>
      <c r="B1" s="1680"/>
    </row>
    <row r="2" spans="1:9" ht="6" customHeight="1"/>
    <row r="3" spans="1:9" ht="30" customHeight="1">
      <c r="A3" s="1679" t="s">
        <v>1917</v>
      </c>
      <c r="B3" s="2631"/>
      <c r="C3" s="2633"/>
      <c r="D3" s="2632"/>
    </row>
    <row r="4" spans="1:9" ht="5.0999999999999996" customHeight="1">
      <c r="A4" s="1679"/>
    </row>
    <row r="5" spans="1:9" ht="30" customHeight="1">
      <c r="A5" s="1679" t="s">
        <v>1918</v>
      </c>
      <c r="B5" s="1680"/>
    </row>
    <row r="6" spans="1:9" ht="5.0999999999999996" customHeight="1">
      <c r="A6" s="1679"/>
    </row>
    <row r="7" spans="1:9" ht="30" customHeight="1">
      <c r="A7" s="1679" t="s">
        <v>1919</v>
      </c>
      <c r="B7" s="2631"/>
      <c r="C7" s="2633"/>
      <c r="D7" s="2632"/>
    </row>
    <row r="8" spans="1:9" ht="5.0999999999999996" customHeight="1">
      <c r="A8" s="1679"/>
    </row>
    <row r="9" spans="1:9" ht="30" customHeight="1">
      <c r="A9" s="1679" t="s">
        <v>1920</v>
      </c>
      <c r="B9" s="1682"/>
    </row>
    <row r="10" spans="1:9" ht="14.25" customHeight="1">
      <c r="A10" s="1683"/>
      <c r="B10" s="1684"/>
      <c r="C10" s="1684"/>
      <c r="D10" s="1684"/>
      <c r="E10" s="1684"/>
      <c r="F10" s="1684"/>
      <c r="G10" s="1684"/>
      <c r="H10" s="1684"/>
      <c r="I10" s="1684"/>
    </row>
    <row r="11" spans="1:9" ht="14.25" customHeight="1"/>
    <row r="12" spans="1:9" ht="30" customHeight="1">
      <c r="A12" s="1679" t="s">
        <v>1916</v>
      </c>
      <c r="B12" s="1680"/>
    </row>
    <row r="13" spans="1:9" ht="6" customHeight="1"/>
    <row r="14" spans="1:9" ht="30" customHeight="1">
      <c r="A14" s="1679" t="s">
        <v>1917</v>
      </c>
      <c r="B14" s="2631"/>
      <c r="C14" s="2633"/>
      <c r="D14" s="2632"/>
    </row>
    <row r="15" spans="1:9" ht="5.0999999999999996" customHeight="1">
      <c r="A15" s="1679"/>
    </row>
    <row r="16" spans="1:9" ht="30" customHeight="1">
      <c r="A16" s="1679" t="s">
        <v>1918</v>
      </c>
      <c r="B16" s="1680"/>
    </row>
    <row r="17" spans="1:9" ht="5.0999999999999996" customHeight="1">
      <c r="A17" s="1679"/>
    </row>
    <row r="18" spans="1:9" ht="30" customHeight="1">
      <c r="A18" s="1679" t="s">
        <v>1919</v>
      </c>
      <c r="B18" s="2631"/>
      <c r="C18" s="2633"/>
      <c r="D18" s="2632"/>
    </row>
    <row r="19" spans="1:9" ht="5.0999999999999996" customHeight="1">
      <c r="A19" s="1679"/>
    </row>
    <row r="20" spans="1:9" ht="30" customHeight="1">
      <c r="A20" s="1679" t="s">
        <v>1920</v>
      </c>
      <c r="B20" s="1682"/>
    </row>
    <row r="21" spans="1:9" ht="14.25" customHeight="1">
      <c r="A21" s="1683"/>
      <c r="B21" s="1684"/>
      <c r="C21" s="1684"/>
      <c r="D21" s="1684"/>
      <c r="E21" s="1684"/>
      <c r="F21" s="1684"/>
      <c r="G21" s="1684"/>
      <c r="H21" s="1684"/>
      <c r="I21" s="1684"/>
    </row>
    <row r="22" spans="1:9" ht="14.25" customHeight="1"/>
    <row r="23" spans="1:9" ht="30" customHeight="1">
      <c r="A23" s="1679" t="s">
        <v>1916</v>
      </c>
      <c r="B23" s="1680"/>
    </row>
    <row r="24" spans="1:9" ht="6" customHeight="1"/>
    <row r="25" spans="1:9" ht="30" customHeight="1">
      <c r="A25" s="1679" t="s">
        <v>1917</v>
      </c>
      <c r="B25" s="2631"/>
      <c r="C25" s="2633"/>
      <c r="D25" s="2632"/>
    </row>
    <row r="26" spans="1:9" ht="5.0999999999999996" customHeight="1">
      <c r="A26" s="1679"/>
    </row>
    <row r="27" spans="1:9" ht="30" customHeight="1">
      <c r="A27" s="1679" t="s">
        <v>1918</v>
      </c>
      <c r="B27" s="1680"/>
    </row>
    <row r="28" spans="1:9" ht="5.0999999999999996" customHeight="1">
      <c r="A28" s="1679"/>
    </row>
    <row r="29" spans="1:9" ht="30" customHeight="1">
      <c r="A29" s="1679" t="s">
        <v>1919</v>
      </c>
      <c r="B29" s="2631"/>
      <c r="C29" s="2633"/>
      <c r="D29" s="2632"/>
    </row>
    <row r="30" spans="1:9" ht="5.0999999999999996" customHeight="1">
      <c r="A30" s="1679"/>
    </row>
    <row r="31" spans="1:9" ht="30" customHeight="1">
      <c r="A31" s="1679" t="s">
        <v>1920</v>
      </c>
      <c r="B31" s="1682"/>
    </row>
    <row r="32" spans="1:9" ht="14.25" customHeight="1"/>
  </sheetData>
  <mergeCells count="6">
    <mergeCell ref="B29:D29"/>
    <mergeCell ref="B3:D3"/>
    <mergeCell ref="B7:D7"/>
    <mergeCell ref="B14:D14"/>
    <mergeCell ref="B18:D18"/>
    <mergeCell ref="B25:D25"/>
  </mergeCells>
  <pageMargins left="0" right="0.78740157480314965" top="0" bottom="0" header="0.31496062992125984" footer="0.31496062992125984"/>
  <pageSetup paperSize="9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Feuil22"/>
  <dimension ref="A1:W16"/>
  <sheetViews>
    <sheetView rightToLeft="1" zoomScale="50" zoomScaleNormal="50" zoomScalePageLayoutView="50" workbookViewId="0">
      <selection activeCell="AD14" sqref="AD14"/>
    </sheetView>
  </sheetViews>
  <sheetFormatPr baseColWidth="10" defaultColWidth="11" defaultRowHeight="18.75"/>
  <cols>
    <col min="1" max="1" width="6.28515625" style="85" customWidth="1"/>
    <col min="2" max="2" width="9.5703125" style="85" customWidth="1"/>
    <col min="3" max="3" width="6.140625" style="124" customWidth="1"/>
    <col min="4" max="4" width="10.140625" style="85" customWidth="1"/>
    <col min="5" max="23" width="7.5703125" style="85" customWidth="1"/>
    <col min="24" max="24" width="13.5703125" style="85" customWidth="1"/>
    <col min="25" max="16384" width="11" style="85"/>
  </cols>
  <sheetData>
    <row r="1" spans="1:23" ht="55.5" customHeight="1" thickBot="1">
      <c r="A1" s="2640" t="s">
        <v>1573</v>
      </c>
      <c r="B1" s="2640"/>
      <c r="C1" s="2640"/>
      <c r="D1" s="2640"/>
      <c r="E1" s="2640"/>
      <c r="F1" s="2640"/>
      <c r="G1" s="2640"/>
      <c r="H1" s="2640"/>
      <c r="I1" s="2640"/>
      <c r="J1" s="2640"/>
      <c r="K1" s="2640"/>
      <c r="L1" s="2640"/>
      <c r="M1" s="2640"/>
      <c r="N1" s="2640"/>
      <c r="O1" s="2640"/>
      <c r="P1" s="2640"/>
      <c r="Q1" s="2640"/>
      <c r="R1" s="2640"/>
      <c r="S1" s="2640"/>
      <c r="T1" s="2640"/>
      <c r="U1" s="2640"/>
      <c r="V1" s="2640"/>
      <c r="W1" s="2640"/>
    </row>
    <row r="2" spans="1:23" ht="33.75" customHeight="1" thickBot="1">
      <c r="A2" s="2534" t="s">
        <v>39</v>
      </c>
      <c r="B2" s="2535"/>
      <c r="C2" s="2538" t="s">
        <v>555</v>
      </c>
      <c r="D2" s="172" t="s">
        <v>47</v>
      </c>
      <c r="E2" s="173" t="s">
        <v>82</v>
      </c>
      <c r="F2" s="2641" t="s">
        <v>544</v>
      </c>
      <c r="G2" s="2642"/>
      <c r="H2" s="2643" t="s">
        <v>545</v>
      </c>
      <c r="I2" s="2643"/>
      <c r="J2" s="2644" t="s">
        <v>563</v>
      </c>
      <c r="K2" s="2645"/>
      <c r="L2" s="2644" t="s">
        <v>564</v>
      </c>
      <c r="M2" s="2645"/>
      <c r="N2" s="2641" t="s">
        <v>566</v>
      </c>
      <c r="O2" s="2646"/>
      <c r="P2" s="2647" t="s">
        <v>1571</v>
      </c>
      <c r="Q2" s="2648"/>
      <c r="R2" s="2643" t="s">
        <v>565</v>
      </c>
      <c r="S2" s="2645"/>
      <c r="T2" s="2644" t="s">
        <v>567</v>
      </c>
      <c r="U2" s="2645"/>
      <c r="V2" s="2641" t="s">
        <v>568</v>
      </c>
      <c r="W2" s="2642"/>
    </row>
    <row r="3" spans="1:23" ht="41.25" customHeight="1" thickBot="1">
      <c r="A3" s="2536"/>
      <c r="B3" s="2537"/>
      <c r="C3" s="2539"/>
      <c r="D3" s="167" t="s">
        <v>50</v>
      </c>
      <c r="E3" s="169">
        <v>9</v>
      </c>
      <c r="F3" s="168">
        <v>12</v>
      </c>
      <c r="G3" s="169">
        <v>13</v>
      </c>
      <c r="H3" s="170">
        <v>14</v>
      </c>
      <c r="I3" s="171">
        <v>15</v>
      </c>
      <c r="J3" s="168">
        <v>16</v>
      </c>
      <c r="K3" s="169">
        <v>17</v>
      </c>
      <c r="L3" s="170">
        <v>18</v>
      </c>
      <c r="M3" s="171">
        <v>19</v>
      </c>
      <c r="N3" s="168">
        <v>5</v>
      </c>
      <c r="O3" s="171">
        <v>6</v>
      </c>
      <c r="P3" s="168">
        <v>10</v>
      </c>
      <c r="Q3" s="169">
        <v>11</v>
      </c>
      <c r="R3" s="170">
        <v>20</v>
      </c>
      <c r="S3" s="170">
        <v>21</v>
      </c>
      <c r="T3" s="168">
        <v>1</v>
      </c>
      <c r="U3" s="169">
        <v>2</v>
      </c>
      <c r="V3" s="171">
        <v>3</v>
      </c>
      <c r="W3" s="169">
        <v>4</v>
      </c>
    </row>
    <row r="4" spans="1:23" ht="49.5" customHeight="1" thickBot="1">
      <c r="A4" s="2585"/>
      <c r="B4" s="2586"/>
      <c r="C4" s="2587"/>
      <c r="D4" s="174" t="s">
        <v>49</v>
      </c>
      <c r="E4" s="176">
        <v>18</v>
      </c>
      <c r="F4" s="175">
        <v>14</v>
      </c>
      <c r="G4" s="176">
        <v>14</v>
      </c>
      <c r="H4" s="175">
        <v>14</v>
      </c>
      <c r="I4" s="176">
        <v>13</v>
      </c>
      <c r="J4" s="175">
        <v>14</v>
      </c>
      <c r="K4" s="176">
        <v>13</v>
      </c>
      <c r="L4" s="175">
        <v>13</v>
      </c>
      <c r="M4" s="176">
        <v>13</v>
      </c>
      <c r="N4" s="175">
        <v>12</v>
      </c>
      <c r="O4" s="791">
        <v>12</v>
      </c>
      <c r="P4" s="794">
        <v>13</v>
      </c>
      <c r="Q4" s="177">
        <v>13</v>
      </c>
      <c r="R4" s="790">
        <v>17</v>
      </c>
      <c r="S4" s="176">
        <v>17</v>
      </c>
      <c r="T4" s="175">
        <v>12</v>
      </c>
      <c r="U4" s="176">
        <v>12</v>
      </c>
      <c r="V4" s="175">
        <v>12</v>
      </c>
      <c r="W4" s="177">
        <v>11</v>
      </c>
    </row>
    <row r="5" spans="1:23" ht="60" customHeight="1">
      <c r="A5" s="2529" t="s">
        <v>557</v>
      </c>
      <c r="B5" s="2531">
        <v>42708</v>
      </c>
      <c r="C5" s="2565" t="s">
        <v>638</v>
      </c>
      <c r="D5" s="2566"/>
      <c r="E5" s="94"/>
      <c r="F5" s="93"/>
      <c r="G5" s="95"/>
      <c r="H5" s="96"/>
      <c r="I5" s="97"/>
      <c r="J5" s="93"/>
      <c r="K5" s="94"/>
      <c r="L5" s="96"/>
      <c r="M5" s="97"/>
      <c r="N5" s="93"/>
      <c r="O5" s="97"/>
      <c r="P5" s="93"/>
      <c r="Q5" s="94"/>
      <c r="R5" s="96"/>
      <c r="S5" s="98"/>
      <c r="T5" s="93"/>
      <c r="U5" s="94"/>
      <c r="V5" s="93"/>
      <c r="W5" s="94"/>
    </row>
    <row r="6" spans="1:23" ht="60" customHeight="1" thickBot="1">
      <c r="A6" s="2530"/>
      <c r="B6" s="2521"/>
      <c r="C6" s="2594" t="s">
        <v>639</v>
      </c>
      <c r="D6" s="2595"/>
      <c r="E6" s="100"/>
      <c r="F6" s="99"/>
      <c r="G6" s="101"/>
      <c r="H6" s="102"/>
      <c r="I6" s="103"/>
      <c r="J6" s="99"/>
      <c r="K6" s="100"/>
      <c r="L6" s="102"/>
      <c r="M6" s="103"/>
      <c r="N6" s="120"/>
      <c r="O6" s="792"/>
      <c r="P6" s="120"/>
      <c r="Q6" s="119"/>
      <c r="R6" s="102"/>
      <c r="S6" s="104"/>
      <c r="T6" s="99"/>
      <c r="U6" s="100"/>
      <c r="V6" s="99"/>
      <c r="W6" s="100"/>
    </row>
    <row r="7" spans="1:23" ht="60" customHeight="1">
      <c r="A7" s="2529" t="s">
        <v>558</v>
      </c>
      <c r="B7" s="2531">
        <v>42709</v>
      </c>
      <c r="C7" s="2526" t="s">
        <v>626</v>
      </c>
      <c r="D7" s="2527"/>
      <c r="E7" s="106"/>
      <c r="F7" s="105"/>
      <c r="G7" s="106"/>
      <c r="H7" s="107"/>
      <c r="I7" s="108"/>
      <c r="J7" s="105"/>
      <c r="K7" s="106"/>
      <c r="L7" s="107"/>
      <c r="M7" s="108"/>
      <c r="N7" s="105"/>
      <c r="O7" s="108"/>
      <c r="P7" s="105"/>
      <c r="Q7" s="106"/>
      <c r="R7" s="107"/>
      <c r="S7" s="109"/>
      <c r="T7" s="105"/>
      <c r="U7" s="106"/>
      <c r="V7" s="105"/>
      <c r="W7" s="106"/>
    </row>
    <row r="8" spans="1:23" ht="60" customHeight="1">
      <c r="A8" s="2541"/>
      <c r="B8" s="2520"/>
      <c r="C8" s="2638" t="s">
        <v>627</v>
      </c>
      <c r="D8" s="2639"/>
      <c r="E8" s="803"/>
      <c r="F8" s="808"/>
      <c r="G8" s="803"/>
      <c r="H8" s="806"/>
      <c r="I8" s="807"/>
      <c r="J8" s="808"/>
      <c r="K8" s="803"/>
      <c r="L8" s="806"/>
      <c r="M8" s="807"/>
      <c r="N8" s="808"/>
      <c r="O8" s="807"/>
      <c r="P8" s="808"/>
      <c r="Q8" s="803"/>
      <c r="R8" s="806"/>
      <c r="S8" s="809"/>
      <c r="T8" s="808"/>
      <c r="U8" s="803"/>
      <c r="V8" s="808"/>
      <c r="W8" s="803"/>
    </row>
    <row r="9" spans="1:23" ht="60" customHeight="1" thickBot="1">
      <c r="A9" s="2530"/>
      <c r="B9" s="2521"/>
      <c r="C9" s="2638" t="s">
        <v>1572</v>
      </c>
      <c r="D9" s="2639"/>
      <c r="E9" s="813"/>
      <c r="F9" s="812"/>
      <c r="G9" s="270"/>
      <c r="H9" s="121"/>
      <c r="I9" s="792"/>
      <c r="J9" s="120"/>
      <c r="K9" s="119"/>
      <c r="L9" s="121"/>
      <c r="M9" s="792"/>
      <c r="N9" s="120"/>
      <c r="O9" s="792"/>
      <c r="P9" s="120"/>
      <c r="Q9" s="119"/>
      <c r="R9" s="121"/>
      <c r="S9" s="270"/>
      <c r="T9" s="110"/>
      <c r="U9" s="111"/>
      <c r="V9" s="110"/>
      <c r="W9" s="111"/>
    </row>
    <row r="10" spans="1:23" ht="60" customHeight="1">
      <c r="A10" s="2529" t="s">
        <v>559</v>
      </c>
      <c r="B10" s="2531">
        <v>42710</v>
      </c>
      <c r="C10" s="2565" t="s">
        <v>638</v>
      </c>
      <c r="D10" s="2566"/>
      <c r="E10" s="94"/>
      <c r="F10" s="117"/>
      <c r="G10" s="95"/>
      <c r="H10" s="96"/>
      <c r="I10" s="97"/>
      <c r="J10" s="93"/>
      <c r="K10" s="94"/>
      <c r="L10" s="96"/>
      <c r="M10" s="97"/>
      <c r="N10" s="93"/>
      <c r="O10" s="97"/>
      <c r="P10" s="93"/>
      <c r="Q10" s="94"/>
      <c r="R10" s="96"/>
      <c r="S10" s="98"/>
      <c r="T10" s="93"/>
      <c r="U10" s="94"/>
      <c r="V10" s="93"/>
      <c r="W10" s="94"/>
    </row>
    <row r="11" spans="1:23" ht="60" customHeight="1" thickBot="1">
      <c r="A11" s="2530"/>
      <c r="B11" s="2521"/>
      <c r="C11" s="2573" t="s">
        <v>639</v>
      </c>
      <c r="D11" s="2523"/>
      <c r="E11" s="100"/>
      <c r="F11" s="118"/>
      <c r="G11" s="101"/>
      <c r="H11" s="102"/>
      <c r="I11" s="103"/>
      <c r="J11" s="99"/>
      <c r="K11" s="100"/>
      <c r="L11" s="102"/>
      <c r="M11" s="103"/>
      <c r="N11" s="120"/>
      <c r="O11" s="792"/>
      <c r="P11" s="120"/>
      <c r="Q11" s="119"/>
      <c r="R11" s="121"/>
      <c r="S11" s="119"/>
      <c r="T11" s="99"/>
      <c r="U11" s="100"/>
      <c r="V11" s="99"/>
      <c r="W11" s="100"/>
    </row>
    <row r="12" spans="1:23" ht="60" customHeight="1">
      <c r="A12" s="2529" t="s">
        <v>560</v>
      </c>
      <c r="B12" s="2531">
        <v>42711</v>
      </c>
      <c r="C12" s="2634" t="s">
        <v>626</v>
      </c>
      <c r="D12" s="2635"/>
      <c r="E12" s="94"/>
      <c r="F12" s="117"/>
      <c r="G12" s="95"/>
      <c r="H12" s="96"/>
      <c r="I12" s="97"/>
      <c r="J12" s="93"/>
      <c r="K12" s="94"/>
      <c r="L12" s="96"/>
      <c r="M12" s="97"/>
      <c r="N12" s="93"/>
      <c r="O12" s="97"/>
      <c r="P12" s="93"/>
      <c r="Q12" s="94"/>
      <c r="R12" s="96"/>
      <c r="S12" s="98"/>
      <c r="T12" s="93"/>
      <c r="U12" s="94"/>
      <c r="V12" s="93"/>
      <c r="W12" s="94"/>
    </row>
    <row r="13" spans="1:23" ht="60" customHeight="1" thickBot="1">
      <c r="A13" s="2530"/>
      <c r="B13" s="2521"/>
      <c r="C13" s="2636" t="s">
        <v>627</v>
      </c>
      <c r="D13" s="2637"/>
      <c r="E13" s="100"/>
      <c r="F13" s="118"/>
      <c r="G13" s="101"/>
      <c r="H13" s="102"/>
      <c r="I13" s="103"/>
      <c r="J13" s="99"/>
      <c r="K13" s="100"/>
      <c r="L13" s="102"/>
      <c r="M13" s="103"/>
      <c r="N13" s="110"/>
      <c r="O13" s="115"/>
      <c r="P13" s="110"/>
      <c r="Q13" s="111"/>
      <c r="R13" s="114"/>
      <c r="S13" s="116"/>
      <c r="T13" s="99"/>
      <c r="U13" s="100"/>
      <c r="V13" s="99"/>
      <c r="W13" s="100"/>
    </row>
    <row r="14" spans="1:23" ht="60" customHeight="1">
      <c r="A14" s="2529" t="s">
        <v>561</v>
      </c>
      <c r="B14" s="2531">
        <v>42712</v>
      </c>
      <c r="C14" s="2565" t="s">
        <v>638</v>
      </c>
      <c r="D14" s="2566"/>
      <c r="E14" s="161"/>
      <c r="F14" s="93"/>
      <c r="G14" s="94"/>
      <c r="H14" s="93"/>
      <c r="I14" s="94"/>
      <c r="J14" s="93"/>
      <c r="K14" s="94"/>
      <c r="L14" s="96"/>
      <c r="M14" s="97"/>
      <c r="N14" s="122"/>
      <c r="O14" s="793"/>
      <c r="P14" s="93"/>
      <c r="Q14" s="94"/>
      <c r="R14" s="96"/>
      <c r="S14" s="98"/>
      <c r="T14" s="122"/>
      <c r="U14" s="123"/>
      <c r="V14" s="122"/>
      <c r="W14" s="123"/>
    </row>
    <row r="15" spans="1:23" ht="60" customHeight="1" thickBot="1">
      <c r="A15" s="2530"/>
      <c r="B15" s="2521"/>
      <c r="C15" s="2546" t="s">
        <v>639</v>
      </c>
      <c r="D15" s="2547"/>
      <c r="E15" s="119"/>
      <c r="F15" s="120"/>
      <c r="G15" s="119"/>
      <c r="H15" s="120"/>
      <c r="I15" s="119"/>
      <c r="J15" s="120"/>
      <c r="K15" s="119"/>
      <c r="L15" s="99"/>
      <c r="M15" s="100"/>
      <c r="N15" s="120"/>
      <c r="O15" s="792"/>
      <c r="P15" s="120"/>
      <c r="Q15" s="119"/>
      <c r="R15" s="121"/>
      <c r="S15" s="119"/>
      <c r="T15" s="120"/>
      <c r="U15" s="119"/>
      <c r="V15" s="120"/>
      <c r="W15" s="119"/>
    </row>
    <row r="16" spans="1:23"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</row>
  </sheetData>
  <mergeCells count="33">
    <mergeCell ref="A1:W1"/>
    <mergeCell ref="A2:B4"/>
    <mergeCell ref="C2:C4"/>
    <mergeCell ref="F2:G2"/>
    <mergeCell ref="H2:I2"/>
    <mergeCell ref="J2:K2"/>
    <mergeCell ref="L2:M2"/>
    <mergeCell ref="N2:O2"/>
    <mergeCell ref="P2:Q2"/>
    <mergeCell ref="R2:S2"/>
    <mergeCell ref="V2:W2"/>
    <mergeCell ref="T2:U2"/>
    <mergeCell ref="A5:A6"/>
    <mergeCell ref="B5:B6"/>
    <mergeCell ref="C5:D5"/>
    <mergeCell ref="C6:D6"/>
    <mergeCell ref="A10:A11"/>
    <mergeCell ref="B10:B11"/>
    <mergeCell ref="C10:D10"/>
    <mergeCell ref="C11:D11"/>
    <mergeCell ref="A7:A9"/>
    <mergeCell ref="B7:B9"/>
    <mergeCell ref="C7:D7"/>
    <mergeCell ref="C8:D8"/>
    <mergeCell ref="C9:D9"/>
    <mergeCell ref="A12:A13"/>
    <mergeCell ref="B12:B13"/>
    <mergeCell ref="C12:D12"/>
    <mergeCell ref="C13:D13"/>
    <mergeCell ref="A14:A15"/>
    <mergeCell ref="B14:B15"/>
    <mergeCell ref="C14:D14"/>
    <mergeCell ref="C15:D15"/>
  </mergeCells>
  <printOptions horizontalCentered="1"/>
  <pageMargins left="0.11811023622047245" right="0.15748031496062992" top="0.15748031496062992" bottom="0.15748031496062992" header="0.19685039370078741" footer="0.31496062992125984"/>
  <pageSetup paperSize="8" fitToWidth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Feuil23"/>
  <dimension ref="A1:X13"/>
  <sheetViews>
    <sheetView rightToLeft="1" zoomScale="70" zoomScaleNormal="70" workbookViewId="0">
      <selection activeCell="AD14" sqref="AD14"/>
    </sheetView>
  </sheetViews>
  <sheetFormatPr baseColWidth="10" defaultColWidth="11" defaultRowHeight="18.75"/>
  <cols>
    <col min="1" max="1" width="6.140625" style="85" customWidth="1"/>
    <col min="2" max="2" width="7.42578125" style="85" customWidth="1"/>
    <col min="3" max="3" width="6.140625" style="124" customWidth="1"/>
    <col min="4" max="4" width="9" style="85" customWidth="1"/>
    <col min="5" max="24" width="7.5703125" style="85" customWidth="1"/>
    <col min="25" max="16384" width="11" style="85"/>
  </cols>
  <sheetData>
    <row r="1" spans="1:24" ht="67.5" customHeight="1" thickBot="1">
      <c r="A1" s="2650" t="s">
        <v>1577</v>
      </c>
      <c r="B1" s="2650"/>
      <c r="C1" s="2650"/>
      <c r="D1" s="2650"/>
      <c r="E1" s="2650"/>
      <c r="F1" s="2650"/>
      <c r="G1" s="2650"/>
      <c r="H1" s="2650"/>
      <c r="I1" s="2650"/>
      <c r="J1" s="2650"/>
      <c r="K1" s="2650"/>
      <c r="L1" s="2650"/>
      <c r="M1" s="2650"/>
      <c r="N1" s="2650"/>
      <c r="O1" s="2650"/>
      <c r="P1" s="2650"/>
      <c r="Q1" s="2650"/>
      <c r="R1" s="2650"/>
      <c r="S1" s="2650"/>
      <c r="T1" s="2650"/>
      <c r="U1" s="2650"/>
      <c r="V1" s="2650"/>
      <c r="W1" s="2650"/>
      <c r="X1" s="2650"/>
    </row>
    <row r="2" spans="1:24" s="124" customFormat="1" ht="35.25" customHeight="1" thickBot="1">
      <c r="A2" s="2534" t="s">
        <v>39</v>
      </c>
      <c r="B2" s="2535"/>
      <c r="C2" s="2538" t="s">
        <v>555</v>
      </c>
      <c r="D2" s="814" t="s">
        <v>47</v>
      </c>
      <c r="E2" s="2651" t="s">
        <v>562</v>
      </c>
      <c r="F2" s="2652"/>
      <c r="G2" s="2653" t="s">
        <v>547</v>
      </c>
      <c r="H2" s="2654"/>
      <c r="I2" s="2655" t="s">
        <v>548</v>
      </c>
      <c r="J2" s="2655"/>
      <c r="K2" s="2656" t="s">
        <v>556</v>
      </c>
      <c r="L2" s="2657"/>
      <c r="M2" s="2655" t="s">
        <v>628</v>
      </c>
      <c r="N2" s="2593"/>
      <c r="O2" s="2592" t="s">
        <v>569</v>
      </c>
      <c r="P2" s="2593"/>
      <c r="Q2" s="2655" t="s">
        <v>570</v>
      </c>
      <c r="R2" s="2593"/>
      <c r="S2" s="2592" t="s">
        <v>571</v>
      </c>
      <c r="T2" s="2593"/>
      <c r="U2" s="2592" t="s">
        <v>572</v>
      </c>
      <c r="V2" s="2593"/>
      <c r="W2" s="2592" t="s">
        <v>573</v>
      </c>
      <c r="X2" s="2593"/>
    </row>
    <row r="3" spans="1:24" ht="39.75" customHeight="1" thickBot="1">
      <c r="A3" s="2536"/>
      <c r="B3" s="2537"/>
      <c r="C3" s="2539"/>
      <c r="D3" s="815" t="s">
        <v>50</v>
      </c>
      <c r="E3" s="180">
        <v>6</v>
      </c>
      <c r="F3" s="801">
        <v>7</v>
      </c>
      <c r="G3" s="180">
        <v>12</v>
      </c>
      <c r="H3" s="179">
        <v>13</v>
      </c>
      <c r="I3" s="181">
        <v>14</v>
      </c>
      <c r="J3" s="182">
        <v>15</v>
      </c>
      <c r="K3" s="180">
        <v>16</v>
      </c>
      <c r="L3" s="179">
        <v>17</v>
      </c>
      <c r="M3" s="183">
        <v>18</v>
      </c>
      <c r="N3" s="182">
        <v>19</v>
      </c>
      <c r="O3" s="180">
        <v>20</v>
      </c>
      <c r="P3" s="179">
        <v>21</v>
      </c>
      <c r="Q3" s="181">
        <v>1</v>
      </c>
      <c r="R3" s="182">
        <v>2</v>
      </c>
      <c r="S3" s="180">
        <v>3</v>
      </c>
      <c r="T3" s="179">
        <v>4</v>
      </c>
      <c r="U3" s="182">
        <v>5</v>
      </c>
      <c r="V3" s="179">
        <v>9</v>
      </c>
      <c r="W3" s="182">
        <v>10</v>
      </c>
      <c r="X3" s="179">
        <v>11</v>
      </c>
    </row>
    <row r="4" spans="1:24" ht="41.25" customHeight="1" thickBot="1">
      <c r="A4" s="2585"/>
      <c r="B4" s="2586"/>
      <c r="C4" s="2587"/>
      <c r="D4" s="816" t="s">
        <v>49</v>
      </c>
      <c r="E4" s="185">
        <v>10</v>
      </c>
      <c r="F4" s="184">
        <v>10</v>
      </c>
      <c r="G4" s="185">
        <v>11</v>
      </c>
      <c r="H4" s="186">
        <v>11</v>
      </c>
      <c r="I4" s="187">
        <v>11</v>
      </c>
      <c r="J4" s="188">
        <v>10</v>
      </c>
      <c r="K4" s="185">
        <v>15</v>
      </c>
      <c r="L4" s="186">
        <v>15</v>
      </c>
      <c r="M4" s="189">
        <v>15</v>
      </c>
      <c r="N4" s="188">
        <v>14</v>
      </c>
      <c r="O4" s="185">
        <v>12</v>
      </c>
      <c r="P4" s="186">
        <v>11</v>
      </c>
      <c r="Q4" s="190">
        <v>15</v>
      </c>
      <c r="R4" s="191">
        <v>15</v>
      </c>
      <c r="S4" s="192">
        <v>15</v>
      </c>
      <c r="T4" s="193">
        <v>14</v>
      </c>
      <c r="U4" s="192">
        <v>16</v>
      </c>
      <c r="V4" s="194">
        <v>15</v>
      </c>
      <c r="W4" s="192">
        <v>15</v>
      </c>
      <c r="X4" s="194">
        <v>15</v>
      </c>
    </row>
    <row r="5" spans="1:24" ht="74.099999999999994" customHeight="1">
      <c r="A5" s="2567" t="s">
        <v>557</v>
      </c>
      <c r="B5" s="2531">
        <v>42708</v>
      </c>
      <c r="C5" s="2569" t="s">
        <v>626</v>
      </c>
      <c r="D5" s="2570"/>
      <c r="E5" s="795"/>
      <c r="F5" s="106"/>
      <c r="G5" s="105"/>
      <c r="H5" s="166"/>
      <c r="I5" s="107"/>
      <c r="J5" s="108"/>
      <c r="K5" s="105"/>
      <c r="L5" s="106"/>
      <c r="M5" s="164"/>
      <c r="N5" s="108"/>
      <c r="O5" s="105"/>
      <c r="P5" s="106"/>
      <c r="Q5" s="107"/>
      <c r="R5" s="109"/>
      <c r="S5" s="105"/>
      <c r="T5" s="106"/>
      <c r="U5" s="105"/>
      <c r="V5" s="106"/>
      <c r="W5" s="105"/>
      <c r="X5" s="106"/>
    </row>
    <row r="6" spans="1:24" ht="74.099999999999994" customHeight="1" thickBot="1">
      <c r="A6" s="2649"/>
      <c r="B6" s="2521"/>
      <c r="C6" s="2590" t="s">
        <v>627</v>
      </c>
      <c r="D6" s="2591"/>
      <c r="E6" s="802"/>
      <c r="F6" s="100"/>
      <c r="G6" s="99"/>
      <c r="H6" s="101"/>
      <c r="I6" s="102"/>
      <c r="J6" s="103"/>
      <c r="K6" s="99"/>
      <c r="L6" s="100"/>
      <c r="M6" s="163"/>
      <c r="N6" s="103"/>
      <c r="O6" s="99"/>
      <c r="P6" s="100"/>
      <c r="Q6" s="102"/>
      <c r="R6" s="104"/>
      <c r="S6" s="99"/>
      <c r="T6" s="100"/>
      <c r="U6" s="99"/>
      <c r="V6" s="100"/>
      <c r="W6" s="99"/>
      <c r="X6" s="100"/>
    </row>
    <row r="7" spans="1:24" ht="74.099999999999994" customHeight="1">
      <c r="A7" s="2575" t="s">
        <v>558</v>
      </c>
      <c r="B7" s="2531">
        <v>42709</v>
      </c>
      <c r="C7" s="2565" t="s">
        <v>638</v>
      </c>
      <c r="D7" s="2566"/>
      <c r="E7" s="796"/>
      <c r="F7" s="106"/>
      <c r="G7" s="105"/>
      <c r="H7" s="106"/>
      <c r="I7" s="107"/>
      <c r="J7" s="108"/>
      <c r="K7" s="105"/>
      <c r="L7" s="106"/>
      <c r="M7" s="164"/>
      <c r="N7" s="108"/>
      <c r="O7" s="105"/>
      <c r="P7" s="106"/>
      <c r="Q7" s="107"/>
      <c r="R7" s="109"/>
      <c r="S7" s="105"/>
      <c r="T7" s="106"/>
      <c r="U7" s="105"/>
      <c r="V7" s="106"/>
      <c r="W7" s="105"/>
      <c r="X7" s="106"/>
    </row>
    <row r="8" spans="1:24" ht="74.099999999999994" customHeight="1" thickBot="1">
      <c r="A8" s="2576"/>
      <c r="B8" s="2521"/>
      <c r="C8" s="2573" t="s">
        <v>639</v>
      </c>
      <c r="D8" s="2523"/>
      <c r="E8" s="797"/>
      <c r="F8" s="111"/>
      <c r="G8" s="112"/>
      <c r="H8" s="113"/>
      <c r="I8" s="114"/>
      <c r="J8" s="115"/>
      <c r="K8" s="110"/>
      <c r="L8" s="111"/>
      <c r="M8" s="165"/>
      <c r="N8" s="115"/>
      <c r="O8" s="120"/>
      <c r="P8" s="119"/>
      <c r="Q8" s="114"/>
      <c r="R8" s="116"/>
      <c r="S8" s="110"/>
      <c r="T8" s="111"/>
      <c r="U8" s="110"/>
      <c r="V8" s="111"/>
      <c r="W8" s="110"/>
      <c r="X8" s="111"/>
    </row>
    <row r="9" spans="1:24" ht="74.099999999999994" customHeight="1">
      <c r="A9" s="2567" t="s">
        <v>559</v>
      </c>
      <c r="B9" s="2531">
        <v>42710</v>
      </c>
      <c r="C9" s="2569" t="s">
        <v>626</v>
      </c>
      <c r="D9" s="2570"/>
      <c r="E9" s="798"/>
      <c r="F9" s="94"/>
      <c r="G9" s="117"/>
      <c r="H9" s="95"/>
      <c r="I9" s="96"/>
      <c r="J9" s="97"/>
      <c r="K9" s="93"/>
      <c r="L9" s="94"/>
      <c r="M9" s="162"/>
      <c r="N9" s="97"/>
      <c r="O9" s="93"/>
      <c r="P9" s="94"/>
      <c r="Q9" s="96"/>
      <c r="R9" s="98"/>
      <c r="S9" s="93"/>
      <c r="T9" s="94"/>
      <c r="U9" s="93"/>
      <c r="V9" s="94"/>
      <c r="W9" s="93"/>
      <c r="X9" s="94"/>
    </row>
    <row r="10" spans="1:24" ht="74.099999999999994" customHeight="1">
      <c r="A10" s="2568"/>
      <c r="B10" s="2520"/>
      <c r="C10" s="2590" t="s">
        <v>627</v>
      </c>
      <c r="D10" s="2591"/>
      <c r="E10" s="810"/>
      <c r="F10" s="803"/>
      <c r="G10" s="804"/>
      <c r="H10" s="805"/>
      <c r="I10" s="806"/>
      <c r="J10" s="807"/>
      <c r="K10" s="808"/>
      <c r="L10" s="803"/>
      <c r="M10" s="92"/>
      <c r="N10" s="807"/>
      <c r="O10" s="808"/>
      <c r="P10" s="803"/>
      <c r="Q10" s="806"/>
      <c r="R10" s="809"/>
      <c r="S10" s="808"/>
      <c r="T10" s="803"/>
      <c r="U10" s="808"/>
      <c r="V10" s="803"/>
      <c r="W10" s="808"/>
      <c r="X10" s="803"/>
    </row>
    <row r="11" spans="1:24" ht="74.099999999999994" customHeight="1" thickBot="1">
      <c r="A11" s="2649"/>
      <c r="B11" s="2521"/>
      <c r="C11" s="2590" t="s">
        <v>1572</v>
      </c>
      <c r="D11" s="2591"/>
      <c r="E11" s="811"/>
      <c r="F11" s="119"/>
      <c r="G11" s="812"/>
      <c r="H11" s="270"/>
      <c r="I11" s="121"/>
      <c r="J11" s="119"/>
      <c r="K11" s="99"/>
      <c r="L11" s="100"/>
      <c r="M11" s="163"/>
      <c r="N11" s="103"/>
      <c r="O11" s="120"/>
      <c r="P11" s="119"/>
      <c r="Q11" s="102"/>
      <c r="R11" s="104"/>
      <c r="S11" s="99"/>
      <c r="T11" s="100"/>
      <c r="U11" s="99"/>
      <c r="V11" s="100"/>
      <c r="W11" s="99"/>
      <c r="X11" s="100"/>
    </row>
    <row r="12" spans="1:24" ht="74.099999999999994" customHeight="1">
      <c r="A12" s="2563" t="s">
        <v>560</v>
      </c>
      <c r="B12" s="2531">
        <v>42711</v>
      </c>
      <c r="C12" s="2565" t="s">
        <v>638</v>
      </c>
      <c r="D12" s="2566"/>
      <c r="E12" s="799"/>
      <c r="F12" s="94"/>
      <c r="G12" s="117"/>
      <c r="H12" s="95"/>
      <c r="I12" s="96"/>
      <c r="J12" s="97"/>
      <c r="K12" s="93"/>
      <c r="L12" s="94"/>
      <c r="M12" s="162"/>
      <c r="N12" s="97"/>
      <c r="O12" s="93"/>
      <c r="P12" s="94"/>
      <c r="Q12" s="96"/>
      <c r="R12" s="98"/>
      <c r="S12" s="93"/>
      <c r="T12" s="94"/>
      <c r="U12" s="93"/>
      <c r="V12" s="94"/>
      <c r="W12" s="93"/>
      <c r="X12" s="94"/>
    </row>
    <row r="13" spans="1:24" ht="74.099999999999994" customHeight="1" thickBot="1">
      <c r="A13" s="2564"/>
      <c r="B13" s="2521"/>
      <c r="C13" s="2546" t="s">
        <v>639</v>
      </c>
      <c r="D13" s="2547"/>
      <c r="E13" s="800"/>
      <c r="F13" s="100"/>
      <c r="G13" s="118"/>
      <c r="H13" s="101"/>
      <c r="I13" s="102"/>
      <c r="J13" s="103"/>
      <c r="K13" s="99"/>
      <c r="L13" s="100"/>
      <c r="M13" s="163"/>
      <c r="N13" s="103"/>
      <c r="O13" s="99"/>
      <c r="P13" s="100"/>
      <c r="Q13" s="102"/>
      <c r="R13" s="103"/>
      <c r="S13" s="99"/>
      <c r="T13" s="100"/>
      <c r="U13" s="99"/>
      <c r="V13" s="100"/>
      <c r="W13" s="99"/>
      <c r="X13" s="100"/>
    </row>
  </sheetData>
  <mergeCells count="30">
    <mergeCell ref="B5:B6"/>
    <mergeCell ref="A1:X1"/>
    <mergeCell ref="A2:B4"/>
    <mergeCell ref="C2:C4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C5:D5"/>
    <mergeCell ref="A12:A13"/>
    <mergeCell ref="B12:B13"/>
    <mergeCell ref="C12:D12"/>
    <mergeCell ref="C13:D13"/>
    <mergeCell ref="A7:A8"/>
    <mergeCell ref="B7:B8"/>
    <mergeCell ref="C7:D7"/>
    <mergeCell ref="C8:D8"/>
    <mergeCell ref="A9:A11"/>
    <mergeCell ref="B9:B11"/>
    <mergeCell ref="C9:D9"/>
    <mergeCell ref="C10:D10"/>
    <mergeCell ref="C11:D11"/>
    <mergeCell ref="C6:D6"/>
    <mergeCell ref="A5:A6"/>
  </mergeCells>
  <printOptions horizontalCentered="1"/>
  <pageMargins left="0.11811023622047245" right="0.15748031496062992" top="0.15748031496062992" bottom="0.15748031496062992" header="0.19685039370078741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30</vt:i4>
      </vt:variant>
      <vt:variant>
        <vt:lpstr>Plages nommées</vt:lpstr>
      </vt:variant>
      <vt:variant>
        <vt:i4>17</vt:i4>
      </vt:variant>
    </vt:vector>
  </HeadingPairs>
  <TitlesOfParts>
    <vt:vector size="47" baseType="lpstr">
      <vt:lpstr>البداية</vt:lpstr>
      <vt:lpstr>حراسة</vt:lpstr>
      <vt:lpstr>حراسة (3)</vt:lpstr>
      <vt:lpstr>حراسة (2)</vt:lpstr>
      <vt:lpstr>الحراسة معلقات</vt:lpstr>
      <vt:lpstr>الإستدعاءات2</vt:lpstr>
      <vt:lpstr>الإستدعاءات</vt:lpstr>
      <vt:lpstr>رزنامة س2+س1</vt:lpstr>
      <vt:lpstr>رزنامة س 3</vt:lpstr>
      <vt:lpstr>رزنامةس3+ج م آ</vt:lpstr>
      <vt:lpstr>السحب </vt:lpstr>
      <vt:lpstr>القاعات</vt:lpstr>
      <vt:lpstr>تعيين الأفواج</vt:lpstr>
      <vt:lpstr>الأفواج </vt:lpstr>
      <vt:lpstr>السنة الثالثة</vt:lpstr>
      <vt:lpstr>السنة الثانية</vt:lpstr>
      <vt:lpstr>السنة الأولى</vt:lpstr>
      <vt:lpstr>الأوراق للأساتذة</vt:lpstr>
      <vt:lpstr>المحاضر</vt:lpstr>
      <vt:lpstr>الأوراق للإدارة س3</vt:lpstr>
      <vt:lpstr>الأوراق للإدارة س2</vt:lpstr>
      <vt:lpstr>الأوراق للإدارة س1</vt:lpstr>
      <vt:lpstr>دق الجرس</vt:lpstr>
      <vt:lpstr>الأوراق للإدارة س  1</vt:lpstr>
      <vt:lpstr>تعليمات هامة</vt:lpstr>
      <vt:lpstr>ملصقة الأغلفة</vt:lpstr>
      <vt:lpstr>قصاصة التفويج</vt:lpstr>
      <vt:lpstr>قصاصة لم الأوراق</vt:lpstr>
      <vt:lpstr>الأوراق للإدارة س3 (2)</vt:lpstr>
      <vt:lpstr>الأوراق للإدارة س2 (2)</vt:lpstr>
      <vt:lpstr>'حراسة (2)'!bd</vt:lpstr>
      <vt:lpstr>'حراسة (3)'!bd</vt:lpstr>
      <vt:lpstr>bd</vt:lpstr>
      <vt:lpstr>'حراسة (3)'!BDSALLES</vt:lpstr>
      <vt:lpstr>BDSALLES</vt:lpstr>
      <vt:lpstr>الإستدعاءات2!Zone_d_impression</vt:lpstr>
      <vt:lpstr>'الأوراق للإدارة س  1'!Zone_d_impression</vt:lpstr>
      <vt:lpstr>'الأوراق للإدارة س1'!Zone_d_impression</vt:lpstr>
      <vt:lpstr>'الأوراق للإدارة س2'!Zone_d_impression</vt:lpstr>
      <vt:lpstr>'الحراسة معلقات'!Zone_d_impression</vt:lpstr>
      <vt:lpstr>'السحب '!Zone_d_impression</vt:lpstr>
      <vt:lpstr>القاعات!Zone_d_impression</vt:lpstr>
      <vt:lpstr>المحاضر!Zone_d_impression</vt:lpstr>
      <vt:lpstr>'تعيين الأفواج'!Zone_d_impression</vt:lpstr>
      <vt:lpstr>'رزنامة س 3'!Zone_d_impression</vt:lpstr>
      <vt:lpstr>'رزنامة س2+س1'!Zone_d_impression</vt:lpstr>
      <vt:lpstr>'رزنامةس3+ج م آ'!Zone_d_impression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abdennacer</dc:creator>
  <cp:lastModifiedBy>pc</cp:lastModifiedBy>
  <cp:lastPrinted>2016-12-01T11:04:45Z</cp:lastPrinted>
  <dcterms:created xsi:type="dcterms:W3CDTF">2014-04-26T22:07:52Z</dcterms:created>
  <dcterms:modified xsi:type="dcterms:W3CDTF">2016-12-02T19:04:58Z</dcterms:modified>
</cp:coreProperties>
</file>